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26" i="2"/>
  <c r="L26"/>
  <c r="M26"/>
  <c r="J26"/>
  <c r="M25"/>
  <c r="I25"/>
  <c r="I24"/>
  <c r="M24" s="1"/>
  <c r="M23"/>
  <c r="I23"/>
  <c r="I22"/>
  <c r="J28" i="3"/>
  <c r="I28"/>
  <c r="H28"/>
  <c r="G28"/>
  <c r="G26" i="2"/>
  <c r="K101" i="1"/>
  <c r="J101"/>
  <c r="I101"/>
  <c r="H101"/>
  <c r="G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I26" i="2"/>
  <c r="M22" l="1"/>
</calcChain>
</file>

<file path=xl/sharedStrings.xml><?xml version="1.0" encoding="utf-8"?>
<sst xmlns="http://schemas.openxmlformats.org/spreadsheetml/2006/main" count="557" uniqueCount="201">
  <si>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</si>
  <si>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</si>
  <si>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</si>
  <si>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</si>
  <si>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</si>
  <si>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</si>
  <si>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</si>
  <si>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</si>
  <si>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</si>
  <si>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</si>
  <si>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</si>
  <si>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</si>
  <si>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</si>
  <si>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</si>
  <si>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</si>
  <si>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</si>
  <si>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</si>
  <si>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</si>
  <si>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</si>
  <si>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</si>
  <si>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</si>
  <si>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</si>
  <si>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</si>
  <si>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</si>
  <si>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</si>
  <si>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</si>
  <si>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</si>
  <si>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</si>
  <si>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</si>
  <si>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</si>
  <si>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</si>
  <si>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</si>
  <si>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</si>
  <si>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</si>
  <si>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</si>
  <si>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</si>
  <si>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</si>
  <si>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</si>
  <si>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</si>
  <si>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</si>
  <si>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</si>
  <si>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</si>
  <si>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</si>
  <si>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</si>
  <si>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</si>
  <si>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</si>
  <si>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</si>
  <si>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</si>
  <si>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</si>
  <si>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</si>
  <si>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</si>
  <si>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</si>
  <si>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</si>
  <si>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</si>
  <si>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</si>
  <si>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</si>
  <si>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</si>
  <si>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</si>
  <si>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</si>
  <si>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</si>
  <si>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</si>
  <si>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</si>
  <si>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</si>
  <si>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</si>
  <si>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</si>
  <si>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</si>
  <si>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</si>
  <si>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</si>
  <si>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</si>
  <si>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</si>
  <si>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</si>
  <si>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</si>
  <si>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</si>
  <si>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</si>
  <si>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</si>
  <si>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</si>
  <si>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</si>
  <si>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</si>
  <si>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</si>
  <si>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</si>
  <si>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</si>
  <si>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</si>
  <si>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</si>
  <si>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</si>
  <si>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</si>
  <si>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</si>
  <si>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</si>
  <si>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</si>
  <si>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</si>
  <si>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</si>
  <si>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</si>
  <si>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</si>
  <si>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</si>
  <si>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</si>
  <si>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</si>
  <si>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</si>
  <si>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</si>
  <si>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</si>
  <si>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</si>
  <si>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</si>
  <si>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</si>
  <si>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</si>
  <si>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</si>
  <si>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</si>
  <si>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</si>
  <si>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</si>
  <si>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</si>
  <si>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</si>
  <si>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</si>
  <si>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</si>
  <si>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</si>
  <si>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</si>
  <si>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</si>
  <si>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</si>
  <si>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</si>
  <si>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</si>
  <si>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</si>
  <si>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</si>
  <si>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</si>
  <si>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</si>
  <si>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</si>
  <si>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</si>
  <si>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</si>
  <si>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</si>
  <si>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</si>
  <si>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</si>
  <si>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</si>
  <si>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</si>
  <si>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</si>
  <si>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</si>
  <si>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</si>
  <si>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</si>
  <si>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</si>
  <si>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</si>
  <si>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</si>
  <si>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</si>
  <si>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</si>
  <si>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</si>
  <si>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</si>
  <si>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UBND THÀNH PHỐ HỐ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</si>
  <si>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</si>
  <si>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</si>
  <si>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</si>
  <si>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</si>
  <si>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</si>
  <si>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</si>
  <si>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</si>
  <si>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</si>
  <si>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</si>
  <si>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</si>
  <si>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</si>
  <si>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</si>
  <si>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</si>
  <si>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</si>
  <si>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</si>
  <si>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</si>
  <si>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</si>
  <si>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</si>
  <si>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</si>
  <si>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</si>
  <si>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</si>
  <si>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</si>
  <si>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</si>
  <si>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</si>
  <si>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</si>
  <si>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</si>
  <si>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</si>
  <si>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</si>
  <si>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</si>
  <si>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</si>
  <si>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</si>
  <si>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</si>
  <si>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</si>
  <si>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</si>
  <si>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</si>
  <si>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</si>
  <si>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</si>
  <si>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</si>
  <si>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Vân Giang</t>
  </si>
  <si>
    <t>BIÊN BẢN KIỂM KÊ TÀI SẢN QUẢN TRỊ NĂM 2015</t>
  </si>
  <si>
    <t>Thời điểm kiểm kê: 00 giờ 00 ngày 01 tháng 01 năm 2015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</si>
  <si>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</si>
  <si>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</si>
  <si>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</si>
  <si>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</si>
  <si>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</si>
  <si>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</si>
  <si>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</si>
  <si>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</si>
  <si>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Ngày 01 tháng 01 năm 2015</t>
  </si>
  <si>
    <t>TRƯỞNG KHOA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</si>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</sst>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3" borderId="8" xfId="0" applyNumberFormat="1" applyFont="1" applyFill="1" applyBorder="1" applyAlignment="1">
      <alignment horizontal="center" vertical="center" wrapText="1"/>
    </xf>
    <xf numFmtId="0" fontId="13" fillId="3" borderId="8" xfId="0" quotePrefix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" fontId="21" fillId="4" borderId="8" xfId="0" applyNumberFormat="1" applyFont="1" applyFill="1" applyBorder="1" applyAlignment="1">
      <alignment vertic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7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4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505450" y="44767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28575</xdr:rowOff>
    </xdr:from>
    <xdr:to>
      <xdr:col>11</xdr:col>
      <xdr:colOff>485775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53050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</xdr:row>
      <xdr:rowOff>28575</xdr:rowOff>
    </xdr:from>
    <xdr:to>
      <xdr:col>11</xdr:col>
      <xdr:colOff>647700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76875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workbookViewId="0">
      <selection activeCell="C111" sqref="C11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2" width="11.7109375" customWidth="1"/>
  </cols>
  <sheetData>
    <row r="1" spans="1:12" ht="16.5">
      <c r="A1" s="95" t="s">
        <v>139</v>
      </c>
      <c r="B1" s="95"/>
      <c r="C1" s="95"/>
      <c r="D1" s="95"/>
      <c r="E1" s="95"/>
      <c r="F1" s="95"/>
      <c r="G1" s="1"/>
      <c r="H1" s="92" t="s">
        <v>0</v>
      </c>
      <c r="I1" s="92"/>
      <c r="J1" s="92"/>
      <c r="K1" s="92"/>
      <c r="L1" s="92"/>
    </row>
    <row r="2" spans="1:12" ht="16.5">
      <c r="A2" s="92" t="s">
        <v>137</v>
      </c>
      <c r="B2" s="92"/>
      <c r="C2" s="92"/>
      <c r="D2" s="92"/>
      <c r="E2" s="92"/>
      <c r="F2" s="92"/>
      <c r="G2" s="1"/>
      <c r="H2" s="92" t="s">
        <v>1</v>
      </c>
      <c r="I2" s="92"/>
      <c r="J2" s="92"/>
      <c r="K2" s="92"/>
      <c r="L2" s="92"/>
    </row>
    <row r="3" spans="1:12" ht="16.5">
      <c r="A3" s="92" t="s">
        <v>138</v>
      </c>
      <c r="B3" s="92"/>
      <c r="C3" s="92"/>
      <c r="D3" s="92"/>
      <c r="E3" s="92"/>
      <c r="F3" s="92"/>
      <c r="G3" s="1"/>
      <c r="H3" s="46"/>
      <c r="I3" s="46"/>
      <c r="J3" s="46"/>
      <c r="K3" s="46"/>
      <c r="L3" s="46"/>
    </row>
    <row r="4" spans="1:12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15" t="s">
        <v>135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2" ht="16.5" customHeight="1">
      <c r="A6" s="115" t="s">
        <v>140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2" ht="16.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6.5" customHeight="1">
      <c r="A8" s="116" t="s">
        <v>180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</row>
    <row r="9" spans="1:12" ht="16.5" customHeight="1">
      <c r="A9" s="116" t="s">
        <v>141</v>
      </c>
      <c r="B9" s="116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ht="16.5" customHeight="1">
      <c r="A10" s="94" t="s">
        <v>142</v>
      </c>
      <c r="B10" s="94"/>
      <c r="C10" s="46"/>
      <c r="D10" s="47" t="s">
        <v>143</v>
      </c>
      <c r="E10" s="46"/>
      <c r="F10" s="94" t="s">
        <v>144</v>
      </c>
      <c r="G10" s="94"/>
      <c r="H10" s="47"/>
      <c r="I10" s="47" t="s">
        <v>145</v>
      </c>
      <c r="J10" s="94" t="s">
        <v>146</v>
      </c>
      <c r="K10" s="94"/>
      <c r="L10" s="94"/>
    </row>
    <row r="11" spans="1:12" ht="16.5" customHeight="1">
      <c r="A11" s="94" t="s">
        <v>147</v>
      </c>
      <c r="B11" s="94"/>
      <c r="C11" s="46"/>
      <c r="D11" s="47" t="s">
        <v>143</v>
      </c>
      <c r="E11" s="46"/>
      <c r="F11" s="94" t="s">
        <v>148</v>
      </c>
      <c r="G11" s="94"/>
      <c r="H11" s="47"/>
      <c r="I11" s="47" t="s">
        <v>145</v>
      </c>
      <c r="J11" s="94" t="s">
        <v>149</v>
      </c>
      <c r="K11" s="94"/>
      <c r="L11" s="94"/>
    </row>
    <row r="12" spans="1:12" ht="16.5" customHeight="1">
      <c r="A12" s="94" t="s">
        <v>150</v>
      </c>
      <c r="B12" s="94"/>
      <c r="C12" s="46"/>
      <c r="D12" s="47" t="s">
        <v>143</v>
      </c>
      <c r="E12" s="46"/>
      <c r="F12" s="94" t="s">
        <v>151</v>
      </c>
      <c r="G12" s="94"/>
      <c r="H12" s="47"/>
      <c r="I12" s="47" t="s">
        <v>145</v>
      </c>
      <c r="J12" s="94" t="s">
        <v>152</v>
      </c>
      <c r="K12" s="94"/>
      <c r="L12" s="94"/>
    </row>
    <row r="13" spans="1:12" ht="16.5" customHeight="1">
      <c r="A13" s="94" t="s">
        <v>153</v>
      </c>
      <c r="B13" s="94"/>
      <c r="C13" s="46"/>
      <c r="D13" s="47" t="s">
        <v>143</v>
      </c>
      <c r="E13" s="46"/>
      <c r="F13" s="62" t="s">
        <v>154</v>
      </c>
      <c r="G13" s="62"/>
      <c r="H13" s="47"/>
      <c r="I13" s="47" t="s">
        <v>145</v>
      </c>
      <c r="J13" s="94" t="s">
        <v>155</v>
      </c>
      <c r="K13" s="94"/>
      <c r="L13" s="94"/>
    </row>
    <row r="14" spans="1:12" ht="16.5" customHeight="1">
      <c r="A14" s="94" t="s">
        <v>156</v>
      </c>
      <c r="B14" s="94"/>
      <c r="C14" s="46"/>
      <c r="D14" s="47" t="s">
        <v>143</v>
      </c>
      <c r="E14" s="46"/>
      <c r="F14" s="94" t="s">
        <v>157</v>
      </c>
      <c r="G14" s="94"/>
      <c r="H14" s="47"/>
      <c r="I14" s="47" t="s">
        <v>145</v>
      </c>
      <c r="J14" s="94" t="s">
        <v>155</v>
      </c>
      <c r="K14" s="94"/>
      <c r="L14" s="94"/>
    </row>
    <row r="15" spans="1:12" ht="16.5" customHeight="1">
      <c r="A15" s="94" t="s">
        <v>158</v>
      </c>
      <c r="B15" s="94"/>
      <c r="C15" s="46"/>
      <c r="D15" s="47" t="s">
        <v>143</v>
      </c>
      <c r="E15" s="46"/>
      <c r="F15" s="94" t="s">
        <v>159</v>
      </c>
      <c r="G15" s="94"/>
      <c r="H15" s="47"/>
      <c r="I15" s="47" t="s">
        <v>145</v>
      </c>
      <c r="J15" s="94" t="s">
        <v>155</v>
      </c>
      <c r="K15" s="94"/>
      <c r="L15" s="94"/>
    </row>
    <row r="16" spans="1:12" ht="16.5" customHeight="1">
      <c r="A16" s="94" t="s">
        <v>160</v>
      </c>
      <c r="B16" s="94"/>
      <c r="C16" s="46"/>
      <c r="D16" s="47" t="s">
        <v>143</v>
      </c>
      <c r="E16" s="46"/>
      <c r="F16" s="94" t="s">
        <v>161</v>
      </c>
      <c r="G16" s="94"/>
      <c r="H16" s="47"/>
      <c r="I16" s="47" t="s">
        <v>145</v>
      </c>
      <c r="J16" s="94" t="s">
        <v>155</v>
      </c>
      <c r="K16" s="94"/>
      <c r="L16" s="94"/>
    </row>
    <row r="17" spans="1:12" ht="16.5" customHeight="1">
      <c r="A17" s="94" t="s">
        <v>162</v>
      </c>
      <c r="B17" s="94"/>
      <c r="C17" s="46"/>
      <c r="D17" s="47" t="s">
        <v>143</v>
      </c>
      <c r="E17" s="46"/>
      <c r="F17" s="94" t="s">
        <v>163</v>
      </c>
      <c r="G17" s="94"/>
      <c r="H17" s="47"/>
      <c r="I17" s="47" t="s">
        <v>145</v>
      </c>
      <c r="J17" s="94" t="s">
        <v>164</v>
      </c>
      <c r="K17" s="94"/>
      <c r="L17" s="94"/>
    </row>
    <row r="18" spans="1:12" ht="16.5">
      <c r="A18" s="94" t="s">
        <v>165</v>
      </c>
      <c r="B18" s="94"/>
      <c r="C18" s="94"/>
      <c r="D18" s="94"/>
      <c r="E18" s="48"/>
      <c r="F18" s="48"/>
      <c r="G18" s="48"/>
      <c r="H18" s="48"/>
      <c r="I18" s="48"/>
      <c r="J18" s="48"/>
      <c r="K18" s="48"/>
      <c r="L18" s="48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99" t="s">
        <v>2</v>
      </c>
      <c r="B20" s="99" t="s">
        <v>3</v>
      </c>
      <c r="C20" s="99" t="s">
        <v>4</v>
      </c>
      <c r="D20" s="102" t="s">
        <v>5</v>
      </c>
      <c r="E20" s="102" t="s">
        <v>6</v>
      </c>
      <c r="F20" s="112" t="s">
        <v>7</v>
      </c>
      <c r="G20" s="99" t="s">
        <v>8</v>
      </c>
      <c r="H20" s="105" t="s">
        <v>9</v>
      </c>
      <c r="I20" s="106"/>
      <c r="J20" s="105" t="s">
        <v>10</v>
      </c>
      <c r="K20" s="106"/>
      <c r="L20" s="109" t="s">
        <v>11</v>
      </c>
    </row>
    <row r="21" spans="1:12">
      <c r="A21" s="100"/>
      <c r="B21" s="100"/>
      <c r="C21" s="100"/>
      <c r="D21" s="103"/>
      <c r="E21" s="103"/>
      <c r="F21" s="113"/>
      <c r="G21" s="100"/>
      <c r="H21" s="107"/>
      <c r="I21" s="108"/>
      <c r="J21" s="107"/>
      <c r="K21" s="108"/>
      <c r="L21" s="110"/>
    </row>
    <row r="22" spans="1:12">
      <c r="A22" s="101"/>
      <c r="B22" s="101"/>
      <c r="C22" s="101"/>
      <c r="D22" s="104"/>
      <c r="E22" s="104"/>
      <c r="F22" s="114"/>
      <c r="G22" s="101"/>
      <c r="H22" s="2" t="s">
        <v>12</v>
      </c>
      <c r="I22" s="3" t="s">
        <v>13</v>
      </c>
      <c r="J22" s="2" t="s">
        <v>12</v>
      </c>
      <c r="K22" s="3" t="s">
        <v>13</v>
      </c>
      <c r="L22" s="111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 ht="18.75" customHeight="1">
      <c r="A24" s="7">
        <v>1</v>
      </c>
      <c r="B24" s="42" t="s">
        <v>40</v>
      </c>
      <c r="C24" s="8" t="s">
        <v>74</v>
      </c>
      <c r="D24" s="9"/>
      <c r="E24" s="10" t="s">
        <v>25</v>
      </c>
      <c r="F24" s="10" t="s">
        <v>25</v>
      </c>
      <c r="G24" s="11">
        <v>330000</v>
      </c>
      <c r="H24" s="10">
        <v>12</v>
      </c>
      <c r="I24" s="11">
        <f t="shared" ref="I24:I87" si="0">G24*H24</f>
        <v>3960000</v>
      </c>
      <c r="J24" s="10">
        <v>12</v>
      </c>
      <c r="K24" s="11">
        <f>J24*G24</f>
        <v>3960000</v>
      </c>
      <c r="L24" s="10"/>
    </row>
    <row r="25" spans="1:12" ht="18.75" customHeight="1">
      <c r="A25" s="7">
        <v>2</v>
      </c>
      <c r="B25" s="42" t="s">
        <v>26</v>
      </c>
      <c r="C25" s="12">
        <v>5000888</v>
      </c>
      <c r="D25" s="9">
        <v>2001</v>
      </c>
      <c r="E25" s="10" t="s">
        <v>25</v>
      </c>
      <c r="F25" s="10" t="s">
        <v>25</v>
      </c>
      <c r="G25" s="11">
        <v>350000</v>
      </c>
      <c r="H25" s="10">
        <v>11</v>
      </c>
      <c r="I25" s="11">
        <f t="shared" si="0"/>
        <v>3850000</v>
      </c>
      <c r="J25" s="10">
        <v>11</v>
      </c>
      <c r="K25" s="11">
        <f t="shared" ref="K25:K88" si="1">J25*G25</f>
        <v>3850000</v>
      </c>
      <c r="L25" s="10"/>
    </row>
    <row r="26" spans="1:12" ht="18.75" customHeight="1">
      <c r="A26" s="7">
        <v>3</v>
      </c>
      <c r="B26" s="42" t="s">
        <v>29</v>
      </c>
      <c r="C26" s="12">
        <v>5001048</v>
      </c>
      <c r="D26" s="9">
        <v>2003</v>
      </c>
      <c r="E26" s="10" t="s">
        <v>25</v>
      </c>
      <c r="F26" s="10" t="s">
        <v>25</v>
      </c>
      <c r="G26" s="11">
        <v>2625000</v>
      </c>
      <c r="H26" s="10">
        <v>1</v>
      </c>
      <c r="I26" s="11">
        <f t="shared" si="0"/>
        <v>2625000</v>
      </c>
      <c r="J26" s="10">
        <v>1</v>
      </c>
      <c r="K26" s="11">
        <f t="shared" si="1"/>
        <v>2625000</v>
      </c>
      <c r="L26" s="10"/>
    </row>
    <row r="27" spans="1:12" ht="18.75" customHeight="1">
      <c r="A27" s="7">
        <v>4</v>
      </c>
      <c r="B27" s="42" t="s">
        <v>75</v>
      </c>
      <c r="C27" s="12">
        <v>5001065</v>
      </c>
      <c r="D27" s="9">
        <v>2003</v>
      </c>
      <c r="E27" s="10" t="s">
        <v>25</v>
      </c>
      <c r="F27" s="10" t="s">
        <v>25</v>
      </c>
      <c r="G27" s="11">
        <v>340000</v>
      </c>
      <c r="H27" s="10">
        <v>2</v>
      </c>
      <c r="I27" s="11">
        <f t="shared" si="0"/>
        <v>680000</v>
      </c>
      <c r="J27" s="10">
        <v>2</v>
      </c>
      <c r="K27" s="11">
        <f t="shared" si="1"/>
        <v>680000</v>
      </c>
      <c r="L27" s="10"/>
    </row>
    <row r="28" spans="1:12" ht="18.75" customHeight="1">
      <c r="A28" s="7">
        <v>5</v>
      </c>
      <c r="B28" s="42" t="s">
        <v>76</v>
      </c>
      <c r="C28" s="12">
        <v>5001127</v>
      </c>
      <c r="D28" s="9">
        <v>2004</v>
      </c>
      <c r="E28" s="10" t="s">
        <v>25</v>
      </c>
      <c r="F28" s="10" t="s">
        <v>25</v>
      </c>
      <c r="G28" s="11">
        <v>750000</v>
      </c>
      <c r="H28" s="10">
        <v>4</v>
      </c>
      <c r="I28" s="11">
        <f t="shared" si="0"/>
        <v>3000000</v>
      </c>
      <c r="J28" s="10">
        <v>4</v>
      </c>
      <c r="K28" s="11">
        <f t="shared" si="1"/>
        <v>3000000</v>
      </c>
      <c r="L28" s="10"/>
    </row>
    <row r="29" spans="1:12" ht="18.75" customHeight="1">
      <c r="A29" s="7">
        <v>6</v>
      </c>
      <c r="B29" s="42" t="s">
        <v>76</v>
      </c>
      <c r="C29" s="12">
        <v>5001153</v>
      </c>
      <c r="D29" s="9">
        <v>2005</v>
      </c>
      <c r="E29" s="10" t="s">
        <v>25</v>
      </c>
      <c r="F29" s="10" t="s">
        <v>25</v>
      </c>
      <c r="G29" s="11">
        <v>880000</v>
      </c>
      <c r="H29" s="10">
        <v>13</v>
      </c>
      <c r="I29" s="11">
        <f t="shared" si="0"/>
        <v>11440000</v>
      </c>
      <c r="J29" s="10">
        <v>13</v>
      </c>
      <c r="K29" s="11">
        <f t="shared" si="1"/>
        <v>11440000</v>
      </c>
      <c r="L29" s="10"/>
    </row>
    <row r="30" spans="1:12" ht="18.75" customHeight="1">
      <c r="A30" s="7">
        <v>7</v>
      </c>
      <c r="B30" s="42" t="s">
        <v>36</v>
      </c>
      <c r="C30" s="12">
        <v>5001156</v>
      </c>
      <c r="D30" s="9">
        <v>2005</v>
      </c>
      <c r="E30" s="10" t="s">
        <v>25</v>
      </c>
      <c r="F30" s="10" t="s">
        <v>25</v>
      </c>
      <c r="G30" s="11">
        <v>70000</v>
      </c>
      <c r="H30" s="10">
        <v>100</v>
      </c>
      <c r="I30" s="11">
        <f t="shared" si="0"/>
        <v>7000000</v>
      </c>
      <c r="J30" s="10">
        <v>100</v>
      </c>
      <c r="K30" s="11">
        <f t="shared" si="1"/>
        <v>7000000</v>
      </c>
      <c r="L30" s="10"/>
    </row>
    <row r="31" spans="1:12" ht="18.75" customHeight="1">
      <c r="A31" s="7">
        <v>8</v>
      </c>
      <c r="B31" s="42" t="s">
        <v>30</v>
      </c>
      <c r="C31" s="12">
        <v>5001217</v>
      </c>
      <c r="D31" s="9">
        <v>2006</v>
      </c>
      <c r="E31" s="10" t="s">
        <v>24</v>
      </c>
      <c r="F31" s="10" t="s">
        <v>24</v>
      </c>
      <c r="G31" s="11">
        <v>550000</v>
      </c>
      <c r="H31" s="10">
        <v>8</v>
      </c>
      <c r="I31" s="11">
        <f t="shared" si="0"/>
        <v>4400000</v>
      </c>
      <c r="J31" s="10">
        <v>8</v>
      </c>
      <c r="K31" s="11">
        <f t="shared" si="1"/>
        <v>4400000</v>
      </c>
      <c r="L31" s="10"/>
    </row>
    <row r="32" spans="1:12" ht="18.75" customHeight="1">
      <c r="A32" s="7">
        <v>9</v>
      </c>
      <c r="B32" s="42" t="s">
        <v>77</v>
      </c>
      <c r="C32" s="12">
        <v>5001242</v>
      </c>
      <c r="D32" s="9">
        <v>2006</v>
      </c>
      <c r="E32" s="10" t="s">
        <v>25</v>
      </c>
      <c r="F32" s="10" t="s">
        <v>25</v>
      </c>
      <c r="G32" s="11">
        <v>2250000</v>
      </c>
      <c r="H32" s="10">
        <v>1</v>
      </c>
      <c r="I32" s="11">
        <f t="shared" si="0"/>
        <v>2250000</v>
      </c>
      <c r="J32" s="10">
        <v>1</v>
      </c>
      <c r="K32" s="11">
        <f t="shared" si="1"/>
        <v>2250000</v>
      </c>
      <c r="L32" s="10"/>
    </row>
    <row r="33" spans="1:12" ht="18.75" customHeight="1">
      <c r="A33" s="7">
        <v>10</v>
      </c>
      <c r="B33" s="42" t="s">
        <v>77</v>
      </c>
      <c r="C33" s="12">
        <v>5001243</v>
      </c>
      <c r="D33" s="9">
        <v>2006</v>
      </c>
      <c r="E33" s="10" t="s">
        <v>25</v>
      </c>
      <c r="F33" s="10" t="s">
        <v>25</v>
      </c>
      <c r="G33" s="11">
        <v>2350000</v>
      </c>
      <c r="H33" s="10">
        <v>2</v>
      </c>
      <c r="I33" s="11">
        <f t="shared" si="0"/>
        <v>4700000</v>
      </c>
      <c r="J33" s="10">
        <v>2</v>
      </c>
      <c r="K33" s="11">
        <f t="shared" si="1"/>
        <v>4700000</v>
      </c>
      <c r="L33" s="10"/>
    </row>
    <row r="34" spans="1:12" ht="18.75" customHeight="1">
      <c r="A34" s="7">
        <v>11</v>
      </c>
      <c r="B34" s="42" t="s">
        <v>40</v>
      </c>
      <c r="C34" s="12">
        <v>5001252</v>
      </c>
      <c r="D34" s="9">
        <v>2006</v>
      </c>
      <c r="E34" s="10" t="s">
        <v>25</v>
      </c>
      <c r="F34" s="10" t="s">
        <v>25</v>
      </c>
      <c r="G34" s="11">
        <v>345000</v>
      </c>
      <c r="H34" s="10">
        <v>2</v>
      </c>
      <c r="I34" s="11">
        <f t="shared" si="0"/>
        <v>690000</v>
      </c>
      <c r="J34" s="10">
        <v>2</v>
      </c>
      <c r="K34" s="11">
        <f t="shared" si="1"/>
        <v>690000</v>
      </c>
      <c r="L34" s="10"/>
    </row>
    <row r="35" spans="1:12" ht="18.75" customHeight="1">
      <c r="A35" s="7">
        <v>12</v>
      </c>
      <c r="B35" s="42" t="s">
        <v>78</v>
      </c>
      <c r="C35" s="12">
        <v>5001253</v>
      </c>
      <c r="D35" s="9">
        <v>2006</v>
      </c>
      <c r="E35" s="10" t="s">
        <v>25</v>
      </c>
      <c r="F35" s="10" t="s">
        <v>25</v>
      </c>
      <c r="G35" s="11">
        <v>210000</v>
      </c>
      <c r="H35" s="10">
        <v>4</v>
      </c>
      <c r="I35" s="11">
        <f t="shared" si="0"/>
        <v>840000</v>
      </c>
      <c r="J35" s="10">
        <v>4</v>
      </c>
      <c r="K35" s="11">
        <f t="shared" si="1"/>
        <v>840000</v>
      </c>
      <c r="L35" s="10"/>
    </row>
    <row r="36" spans="1:12" ht="18.75" customHeight="1">
      <c r="A36" s="7">
        <v>13</v>
      </c>
      <c r="B36" s="42" t="s">
        <v>79</v>
      </c>
      <c r="C36" s="12">
        <v>5001257</v>
      </c>
      <c r="D36" s="9">
        <v>2006</v>
      </c>
      <c r="E36" s="10" t="s">
        <v>25</v>
      </c>
      <c r="F36" s="10" t="s">
        <v>25</v>
      </c>
      <c r="G36" s="11">
        <v>420000</v>
      </c>
      <c r="H36" s="10">
        <v>2</v>
      </c>
      <c r="I36" s="11">
        <f t="shared" si="0"/>
        <v>840000</v>
      </c>
      <c r="J36" s="10">
        <v>2</v>
      </c>
      <c r="K36" s="11">
        <f t="shared" si="1"/>
        <v>840000</v>
      </c>
      <c r="L36" s="10"/>
    </row>
    <row r="37" spans="1:12" ht="18.75" customHeight="1">
      <c r="A37" s="7">
        <v>14</v>
      </c>
      <c r="B37" s="42" t="s">
        <v>78</v>
      </c>
      <c r="C37" s="12">
        <v>5001258</v>
      </c>
      <c r="D37" s="9">
        <v>2006</v>
      </c>
      <c r="E37" s="10" t="s">
        <v>25</v>
      </c>
      <c r="F37" s="10" t="s">
        <v>25</v>
      </c>
      <c r="G37" s="11">
        <v>210000</v>
      </c>
      <c r="H37" s="10">
        <v>2</v>
      </c>
      <c r="I37" s="11">
        <f t="shared" si="0"/>
        <v>420000</v>
      </c>
      <c r="J37" s="10">
        <v>2</v>
      </c>
      <c r="K37" s="11">
        <f t="shared" si="1"/>
        <v>420000</v>
      </c>
      <c r="L37" s="10"/>
    </row>
    <row r="38" spans="1:12" ht="18.75" customHeight="1">
      <c r="A38" s="7">
        <v>15</v>
      </c>
      <c r="B38" s="42" t="s">
        <v>36</v>
      </c>
      <c r="C38" s="12">
        <v>5001333</v>
      </c>
      <c r="D38" s="9">
        <v>2006</v>
      </c>
      <c r="E38" s="10" t="s">
        <v>25</v>
      </c>
      <c r="F38" s="10" t="s">
        <v>25</v>
      </c>
      <c r="G38" s="11">
        <v>85000</v>
      </c>
      <c r="H38" s="10">
        <v>90</v>
      </c>
      <c r="I38" s="11">
        <f t="shared" si="0"/>
        <v>7650000</v>
      </c>
      <c r="J38" s="10">
        <v>90</v>
      </c>
      <c r="K38" s="11">
        <f t="shared" si="1"/>
        <v>7650000</v>
      </c>
      <c r="L38" s="10"/>
    </row>
    <row r="39" spans="1:12" ht="18.75" customHeight="1">
      <c r="A39" s="7">
        <v>16</v>
      </c>
      <c r="B39" s="42" t="s">
        <v>31</v>
      </c>
      <c r="C39" s="12">
        <v>5001341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30</v>
      </c>
      <c r="I39" s="11">
        <f t="shared" si="0"/>
        <v>19800000</v>
      </c>
      <c r="J39" s="10">
        <v>30</v>
      </c>
      <c r="K39" s="11">
        <f t="shared" si="1"/>
        <v>19800000</v>
      </c>
      <c r="L39" s="10"/>
    </row>
    <row r="40" spans="1:12" ht="18.75" customHeight="1">
      <c r="A40" s="7">
        <v>17</v>
      </c>
      <c r="B40" s="42" t="s">
        <v>31</v>
      </c>
      <c r="C40" s="12">
        <v>5001343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3</v>
      </c>
      <c r="I40" s="11">
        <f t="shared" si="0"/>
        <v>1980000</v>
      </c>
      <c r="J40" s="10">
        <v>3</v>
      </c>
      <c r="K40" s="11">
        <f t="shared" si="1"/>
        <v>1980000</v>
      </c>
      <c r="L40" s="10"/>
    </row>
    <row r="41" spans="1:12" ht="18.75" customHeight="1">
      <c r="A41" s="7">
        <v>18</v>
      </c>
      <c r="B41" s="42" t="s">
        <v>31</v>
      </c>
      <c r="C41" s="12">
        <v>5001344</v>
      </c>
      <c r="D41" s="9">
        <v>2006</v>
      </c>
      <c r="E41" s="10" t="s">
        <v>24</v>
      </c>
      <c r="F41" s="10" t="s">
        <v>24</v>
      </c>
      <c r="G41" s="11">
        <v>660000</v>
      </c>
      <c r="H41" s="10">
        <v>50</v>
      </c>
      <c r="I41" s="11">
        <f t="shared" si="0"/>
        <v>33000000</v>
      </c>
      <c r="J41" s="10">
        <v>50</v>
      </c>
      <c r="K41" s="11">
        <f t="shared" si="1"/>
        <v>33000000</v>
      </c>
      <c r="L41" s="10"/>
    </row>
    <row r="42" spans="1:12" ht="18.75" customHeight="1">
      <c r="A42" s="7">
        <v>19</v>
      </c>
      <c r="B42" s="42" t="s">
        <v>80</v>
      </c>
      <c r="C42" s="12">
        <v>5001345</v>
      </c>
      <c r="D42" s="9">
        <v>2006</v>
      </c>
      <c r="E42" s="10" t="s">
        <v>25</v>
      </c>
      <c r="F42" s="10" t="s">
        <v>25</v>
      </c>
      <c r="G42" s="11">
        <v>825000</v>
      </c>
      <c r="H42" s="10">
        <v>50</v>
      </c>
      <c r="I42" s="11">
        <f t="shared" si="0"/>
        <v>41250000</v>
      </c>
      <c r="J42" s="10">
        <v>50</v>
      </c>
      <c r="K42" s="11">
        <f t="shared" si="1"/>
        <v>41250000</v>
      </c>
      <c r="L42" s="10"/>
    </row>
    <row r="43" spans="1:12" ht="18.75" customHeight="1">
      <c r="A43" s="7">
        <v>20</v>
      </c>
      <c r="B43" s="42" t="s">
        <v>81</v>
      </c>
      <c r="C43" s="12">
        <v>5001355</v>
      </c>
      <c r="D43" s="9">
        <v>2006</v>
      </c>
      <c r="E43" s="10" t="s">
        <v>25</v>
      </c>
      <c r="F43" s="10" t="s">
        <v>25</v>
      </c>
      <c r="G43" s="11">
        <v>1345000</v>
      </c>
      <c r="H43" s="10">
        <v>1</v>
      </c>
      <c r="I43" s="11">
        <f t="shared" si="0"/>
        <v>1345000</v>
      </c>
      <c r="J43" s="10">
        <v>1</v>
      </c>
      <c r="K43" s="11">
        <f t="shared" si="1"/>
        <v>1345000</v>
      </c>
      <c r="L43" s="10"/>
    </row>
    <row r="44" spans="1:12" ht="18.75" customHeight="1">
      <c r="A44" s="7">
        <v>21</v>
      </c>
      <c r="B44" s="42" t="s">
        <v>82</v>
      </c>
      <c r="C44" s="12">
        <v>5001356</v>
      </c>
      <c r="D44" s="9">
        <v>2006</v>
      </c>
      <c r="E44" s="10" t="s">
        <v>25</v>
      </c>
      <c r="F44" s="10" t="s">
        <v>25</v>
      </c>
      <c r="G44" s="11">
        <v>2800000</v>
      </c>
      <c r="H44" s="10">
        <v>1</v>
      </c>
      <c r="I44" s="11">
        <f t="shared" si="0"/>
        <v>2800000</v>
      </c>
      <c r="J44" s="10">
        <v>1</v>
      </c>
      <c r="K44" s="11">
        <f t="shared" si="1"/>
        <v>2800000</v>
      </c>
      <c r="L44" s="10"/>
    </row>
    <row r="45" spans="1:12" ht="18.75" customHeight="1">
      <c r="A45" s="7">
        <v>22</v>
      </c>
      <c r="B45" s="42" t="s">
        <v>76</v>
      </c>
      <c r="C45" s="12">
        <v>5001390</v>
      </c>
      <c r="D45" s="9">
        <v>2006</v>
      </c>
      <c r="E45" s="10" t="s">
        <v>25</v>
      </c>
      <c r="F45" s="10" t="s">
        <v>25</v>
      </c>
      <c r="G45" s="11">
        <v>825000</v>
      </c>
      <c r="H45" s="10">
        <v>71</v>
      </c>
      <c r="I45" s="11">
        <f t="shared" si="0"/>
        <v>58575000</v>
      </c>
      <c r="J45" s="10">
        <v>71</v>
      </c>
      <c r="K45" s="11">
        <f t="shared" si="1"/>
        <v>58575000</v>
      </c>
      <c r="L45" s="10"/>
    </row>
    <row r="46" spans="1:12" ht="18.75" customHeight="1">
      <c r="A46" s="7">
        <v>23</v>
      </c>
      <c r="B46" s="42" t="s">
        <v>83</v>
      </c>
      <c r="C46" s="12">
        <v>5001392</v>
      </c>
      <c r="D46" s="9">
        <v>2006</v>
      </c>
      <c r="E46" s="10" t="s">
        <v>25</v>
      </c>
      <c r="F46" s="10" t="s">
        <v>25</v>
      </c>
      <c r="G46" s="11">
        <v>105000</v>
      </c>
      <c r="H46" s="10">
        <v>237</v>
      </c>
      <c r="I46" s="11">
        <f t="shared" si="0"/>
        <v>24885000</v>
      </c>
      <c r="J46" s="10">
        <v>237</v>
      </c>
      <c r="K46" s="11">
        <f t="shared" si="1"/>
        <v>24885000</v>
      </c>
      <c r="L46" s="10"/>
    </row>
    <row r="47" spans="1:12" ht="18.75" customHeight="1">
      <c r="A47" s="7">
        <v>24</v>
      </c>
      <c r="B47" s="42" t="s">
        <v>32</v>
      </c>
      <c r="C47" s="12">
        <v>5001528</v>
      </c>
      <c r="D47" s="9">
        <v>2007</v>
      </c>
      <c r="E47" s="10" t="s">
        <v>25</v>
      </c>
      <c r="F47" s="10" t="s">
        <v>25</v>
      </c>
      <c r="G47" s="11">
        <v>1500000</v>
      </c>
      <c r="H47" s="10">
        <v>2</v>
      </c>
      <c r="I47" s="11">
        <f t="shared" si="0"/>
        <v>3000000</v>
      </c>
      <c r="J47" s="10">
        <v>2</v>
      </c>
      <c r="K47" s="11">
        <f t="shared" si="1"/>
        <v>3000000</v>
      </c>
      <c r="L47" s="10"/>
    </row>
    <row r="48" spans="1:12" ht="18.75" customHeight="1">
      <c r="A48" s="7">
        <v>25</v>
      </c>
      <c r="B48" s="42" t="s">
        <v>84</v>
      </c>
      <c r="C48" s="12">
        <v>5001542</v>
      </c>
      <c r="D48" s="9">
        <v>2007</v>
      </c>
      <c r="E48" s="10" t="s">
        <v>25</v>
      </c>
      <c r="F48" s="10" t="s">
        <v>25</v>
      </c>
      <c r="G48" s="11">
        <v>3000000</v>
      </c>
      <c r="H48" s="10">
        <v>1</v>
      </c>
      <c r="I48" s="11">
        <f t="shared" si="0"/>
        <v>3000000</v>
      </c>
      <c r="J48" s="10">
        <v>1</v>
      </c>
      <c r="K48" s="11">
        <f t="shared" si="1"/>
        <v>3000000</v>
      </c>
      <c r="L48" s="10"/>
    </row>
    <row r="49" spans="1:12" ht="18.75" customHeight="1">
      <c r="A49" s="7">
        <v>26</v>
      </c>
      <c r="B49" s="42" t="s">
        <v>76</v>
      </c>
      <c r="C49" s="12">
        <v>5001548</v>
      </c>
      <c r="D49" s="9">
        <v>2007</v>
      </c>
      <c r="E49" s="10" t="s">
        <v>24</v>
      </c>
      <c r="F49" s="10" t="s">
        <v>24</v>
      </c>
      <c r="G49" s="11">
        <v>900000</v>
      </c>
      <c r="H49" s="10">
        <v>30</v>
      </c>
      <c r="I49" s="11">
        <f t="shared" si="0"/>
        <v>27000000</v>
      </c>
      <c r="J49" s="10">
        <v>30</v>
      </c>
      <c r="K49" s="11">
        <f t="shared" si="1"/>
        <v>27000000</v>
      </c>
      <c r="L49" s="10"/>
    </row>
    <row r="50" spans="1:12" ht="18.75" customHeight="1">
      <c r="A50" s="7">
        <v>27</v>
      </c>
      <c r="B50" s="42" t="s">
        <v>27</v>
      </c>
      <c r="C50" s="12">
        <v>5001591</v>
      </c>
      <c r="D50" s="9">
        <v>2007</v>
      </c>
      <c r="E50" s="10" t="s">
        <v>25</v>
      </c>
      <c r="F50" s="10" t="s">
        <v>25</v>
      </c>
      <c r="G50" s="11">
        <v>1760000</v>
      </c>
      <c r="H50" s="10">
        <v>5</v>
      </c>
      <c r="I50" s="11">
        <f t="shared" si="0"/>
        <v>8800000</v>
      </c>
      <c r="J50" s="10">
        <v>5</v>
      </c>
      <c r="K50" s="11">
        <f t="shared" si="1"/>
        <v>8800000</v>
      </c>
      <c r="L50" s="10"/>
    </row>
    <row r="51" spans="1:12" ht="18.75" customHeight="1">
      <c r="A51" s="7">
        <v>28</v>
      </c>
      <c r="B51" s="42" t="s">
        <v>85</v>
      </c>
      <c r="C51" s="12">
        <v>5001592</v>
      </c>
      <c r="D51" s="9">
        <v>2007</v>
      </c>
      <c r="E51" s="10" t="s">
        <v>25</v>
      </c>
      <c r="F51" s="10" t="s">
        <v>25</v>
      </c>
      <c r="G51" s="11">
        <v>350000</v>
      </c>
      <c r="H51" s="10">
        <v>2</v>
      </c>
      <c r="I51" s="11">
        <f t="shared" si="0"/>
        <v>700000</v>
      </c>
      <c r="J51" s="10">
        <v>2</v>
      </c>
      <c r="K51" s="11">
        <f t="shared" si="1"/>
        <v>700000</v>
      </c>
      <c r="L51" s="10"/>
    </row>
    <row r="52" spans="1:12" ht="18.75" customHeight="1">
      <c r="A52" s="7">
        <v>29</v>
      </c>
      <c r="B52" s="42" t="s">
        <v>33</v>
      </c>
      <c r="C52" s="12">
        <v>5001600</v>
      </c>
      <c r="D52" s="9">
        <v>2007</v>
      </c>
      <c r="E52" s="10" t="s">
        <v>25</v>
      </c>
      <c r="F52" s="10" t="s">
        <v>25</v>
      </c>
      <c r="G52" s="11">
        <v>3500000</v>
      </c>
      <c r="H52" s="10">
        <v>2</v>
      </c>
      <c r="I52" s="11">
        <f t="shared" si="0"/>
        <v>7000000</v>
      </c>
      <c r="J52" s="10">
        <v>2</v>
      </c>
      <c r="K52" s="11">
        <f t="shared" si="1"/>
        <v>7000000</v>
      </c>
      <c r="L52" s="10"/>
    </row>
    <row r="53" spans="1:12" ht="18.75" customHeight="1">
      <c r="A53" s="7">
        <v>30</v>
      </c>
      <c r="B53" s="42" t="s">
        <v>28</v>
      </c>
      <c r="C53" s="12">
        <v>5001665</v>
      </c>
      <c r="D53" s="9">
        <v>2008</v>
      </c>
      <c r="E53" s="10" t="s">
        <v>25</v>
      </c>
      <c r="F53" s="10" t="s">
        <v>25</v>
      </c>
      <c r="G53" s="11">
        <v>2150000</v>
      </c>
      <c r="H53" s="10">
        <v>1</v>
      </c>
      <c r="I53" s="11">
        <f t="shared" si="0"/>
        <v>2150000</v>
      </c>
      <c r="J53" s="10">
        <v>1</v>
      </c>
      <c r="K53" s="11">
        <f t="shared" si="1"/>
        <v>2150000</v>
      </c>
      <c r="L53" s="10"/>
    </row>
    <row r="54" spans="1:12" ht="18.75" customHeight="1">
      <c r="A54" s="7">
        <v>31</v>
      </c>
      <c r="B54" s="42" t="s">
        <v>34</v>
      </c>
      <c r="C54" s="12">
        <v>5001669</v>
      </c>
      <c r="D54" s="9">
        <v>2008</v>
      </c>
      <c r="E54" s="10" t="s">
        <v>25</v>
      </c>
      <c r="F54" s="10" t="s">
        <v>25</v>
      </c>
      <c r="G54" s="11">
        <v>2400000</v>
      </c>
      <c r="H54" s="10">
        <v>1</v>
      </c>
      <c r="I54" s="11">
        <f t="shared" si="0"/>
        <v>2400000</v>
      </c>
      <c r="J54" s="10">
        <v>1</v>
      </c>
      <c r="K54" s="11">
        <f t="shared" si="1"/>
        <v>2400000</v>
      </c>
      <c r="L54" s="10"/>
    </row>
    <row r="55" spans="1:12" ht="18.75" customHeight="1">
      <c r="A55" s="7">
        <v>32</v>
      </c>
      <c r="B55" s="42" t="s">
        <v>37</v>
      </c>
      <c r="C55" s="12">
        <v>5001672</v>
      </c>
      <c r="D55" s="9">
        <v>2008</v>
      </c>
      <c r="E55" s="10" t="s">
        <v>25</v>
      </c>
      <c r="F55" s="10" t="s">
        <v>25</v>
      </c>
      <c r="G55" s="11">
        <v>840000</v>
      </c>
      <c r="H55" s="10">
        <v>20</v>
      </c>
      <c r="I55" s="11">
        <f t="shared" si="0"/>
        <v>16800000</v>
      </c>
      <c r="J55" s="10">
        <v>20</v>
      </c>
      <c r="K55" s="11">
        <f t="shared" si="1"/>
        <v>16800000</v>
      </c>
      <c r="L55" s="10"/>
    </row>
    <row r="56" spans="1:12" ht="18.75" customHeight="1">
      <c r="A56" s="7">
        <v>33</v>
      </c>
      <c r="B56" s="42" t="s">
        <v>36</v>
      </c>
      <c r="C56" s="12">
        <v>5001676</v>
      </c>
      <c r="D56" s="9">
        <v>2008</v>
      </c>
      <c r="E56" s="10" t="s">
        <v>25</v>
      </c>
      <c r="F56" s="10" t="s">
        <v>25</v>
      </c>
      <c r="G56" s="11">
        <v>190000</v>
      </c>
      <c r="H56" s="10">
        <v>300</v>
      </c>
      <c r="I56" s="11">
        <f t="shared" si="0"/>
        <v>57000000</v>
      </c>
      <c r="J56" s="10">
        <v>300</v>
      </c>
      <c r="K56" s="11">
        <f t="shared" si="1"/>
        <v>57000000</v>
      </c>
      <c r="L56" s="10"/>
    </row>
    <row r="57" spans="1:12" ht="18.75" customHeight="1">
      <c r="A57" s="7">
        <v>34</v>
      </c>
      <c r="B57" s="42" t="s">
        <v>76</v>
      </c>
      <c r="C57" s="12">
        <v>5001678</v>
      </c>
      <c r="D57" s="9">
        <v>2008</v>
      </c>
      <c r="E57" s="10" t="s">
        <v>25</v>
      </c>
      <c r="F57" s="10" t="s">
        <v>25</v>
      </c>
      <c r="G57" s="11">
        <v>2080000</v>
      </c>
      <c r="H57" s="10">
        <v>47</v>
      </c>
      <c r="I57" s="11">
        <f t="shared" si="0"/>
        <v>97760000</v>
      </c>
      <c r="J57" s="10">
        <v>47</v>
      </c>
      <c r="K57" s="11">
        <f t="shared" si="1"/>
        <v>97760000</v>
      </c>
      <c r="L57" s="10"/>
    </row>
    <row r="58" spans="1:12" ht="18.75" customHeight="1">
      <c r="A58" s="7">
        <v>35</v>
      </c>
      <c r="B58" s="42" t="s">
        <v>35</v>
      </c>
      <c r="C58" s="12">
        <v>5001680</v>
      </c>
      <c r="D58" s="9">
        <v>2008</v>
      </c>
      <c r="E58" s="10" t="s">
        <v>25</v>
      </c>
      <c r="F58" s="10" t="s">
        <v>25</v>
      </c>
      <c r="G58" s="11">
        <v>1600000</v>
      </c>
      <c r="H58" s="10">
        <v>6</v>
      </c>
      <c r="I58" s="11">
        <f t="shared" si="0"/>
        <v>9600000</v>
      </c>
      <c r="J58" s="10">
        <v>6</v>
      </c>
      <c r="K58" s="11">
        <f t="shared" si="1"/>
        <v>9600000</v>
      </c>
      <c r="L58" s="10"/>
    </row>
    <row r="59" spans="1:12" ht="18.75" customHeight="1">
      <c r="A59" s="7">
        <v>36</v>
      </c>
      <c r="B59" s="42" t="s">
        <v>85</v>
      </c>
      <c r="C59" s="12">
        <v>5001682</v>
      </c>
      <c r="D59" s="9">
        <v>2008</v>
      </c>
      <c r="E59" s="10" t="s">
        <v>25</v>
      </c>
      <c r="F59" s="10" t="s">
        <v>25</v>
      </c>
      <c r="G59" s="11">
        <v>950000</v>
      </c>
      <c r="H59" s="10">
        <v>4</v>
      </c>
      <c r="I59" s="11">
        <f t="shared" si="0"/>
        <v>3800000</v>
      </c>
      <c r="J59" s="10">
        <v>4</v>
      </c>
      <c r="K59" s="11">
        <f t="shared" si="1"/>
        <v>3800000</v>
      </c>
      <c r="L59" s="10"/>
    </row>
    <row r="60" spans="1:12" ht="18.75" customHeight="1">
      <c r="A60" s="7">
        <v>37</v>
      </c>
      <c r="B60" s="42" t="s">
        <v>76</v>
      </c>
      <c r="C60" s="12">
        <v>5001685</v>
      </c>
      <c r="D60" s="9">
        <v>2008</v>
      </c>
      <c r="E60" s="10" t="s">
        <v>25</v>
      </c>
      <c r="F60" s="10" t="s">
        <v>25</v>
      </c>
      <c r="G60" s="11">
        <v>2115000</v>
      </c>
      <c r="H60" s="10">
        <v>46</v>
      </c>
      <c r="I60" s="11">
        <f t="shared" si="0"/>
        <v>97290000</v>
      </c>
      <c r="J60" s="10">
        <v>46</v>
      </c>
      <c r="K60" s="11">
        <f t="shared" si="1"/>
        <v>97290000</v>
      </c>
      <c r="L60" s="10"/>
    </row>
    <row r="61" spans="1:12" ht="18.75" customHeight="1">
      <c r="A61" s="7">
        <v>38</v>
      </c>
      <c r="B61" s="42" t="s">
        <v>86</v>
      </c>
      <c r="C61" s="12">
        <v>5001686</v>
      </c>
      <c r="D61" s="9">
        <v>2008</v>
      </c>
      <c r="E61" s="10" t="s">
        <v>25</v>
      </c>
      <c r="F61" s="10" t="s">
        <v>25</v>
      </c>
      <c r="G61" s="11">
        <v>2090000</v>
      </c>
      <c r="H61" s="10">
        <v>47</v>
      </c>
      <c r="I61" s="11">
        <f t="shared" si="0"/>
        <v>98230000</v>
      </c>
      <c r="J61" s="10">
        <v>47</v>
      </c>
      <c r="K61" s="11">
        <f t="shared" si="1"/>
        <v>98230000</v>
      </c>
      <c r="L61" s="10"/>
    </row>
    <row r="62" spans="1:12" ht="18.75" customHeight="1">
      <c r="A62" s="7">
        <v>39</v>
      </c>
      <c r="B62" s="42" t="s">
        <v>85</v>
      </c>
      <c r="C62" s="12">
        <v>5001693</v>
      </c>
      <c r="D62" s="9">
        <v>2008</v>
      </c>
      <c r="E62" s="10" t="s">
        <v>25</v>
      </c>
      <c r="F62" s="10" t="s">
        <v>25</v>
      </c>
      <c r="G62" s="11">
        <v>950000</v>
      </c>
      <c r="H62" s="10">
        <v>10</v>
      </c>
      <c r="I62" s="11">
        <f t="shared" si="0"/>
        <v>9500000</v>
      </c>
      <c r="J62" s="10">
        <v>10</v>
      </c>
      <c r="K62" s="11">
        <f t="shared" si="1"/>
        <v>9500000</v>
      </c>
      <c r="L62" s="10"/>
    </row>
    <row r="63" spans="1:12" ht="18.75" customHeight="1">
      <c r="A63" s="7">
        <v>40</v>
      </c>
      <c r="B63" s="42" t="s">
        <v>87</v>
      </c>
      <c r="C63" s="12">
        <v>5001694</v>
      </c>
      <c r="D63" s="9">
        <v>2008</v>
      </c>
      <c r="E63" s="10" t="s">
        <v>25</v>
      </c>
      <c r="F63" s="10" t="s">
        <v>25</v>
      </c>
      <c r="G63" s="11">
        <v>2500000</v>
      </c>
      <c r="H63" s="10">
        <v>2</v>
      </c>
      <c r="I63" s="11">
        <f t="shared" si="0"/>
        <v>5000000</v>
      </c>
      <c r="J63" s="10">
        <v>2</v>
      </c>
      <c r="K63" s="11">
        <f t="shared" si="1"/>
        <v>5000000</v>
      </c>
      <c r="L63" s="10"/>
    </row>
    <row r="64" spans="1:12" ht="18.75" customHeight="1">
      <c r="A64" s="7">
        <v>41</v>
      </c>
      <c r="B64" s="42" t="s">
        <v>76</v>
      </c>
      <c r="C64" s="12">
        <v>5001768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10</v>
      </c>
      <c r="I64" s="11">
        <f t="shared" si="0"/>
        <v>22000000</v>
      </c>
      <c r="J64" s="10">
        <v>10</v>
      </c>
      <c r="K64" s="11">
        <f t="shared" si="1"/>
        <v>22000000</v>
      </c>
      <c r="L64" s="10"/>
    </row>
    <row r="65" spans="1:12" ht="18.75" customHeight="1">
      <c r="A65" s="7">
        <v>42</v>
      </c>
      <c r="B65" s="42" t="s">
        <v>76</v>
      </c>
      <c r="C65" s="12">
        <v>5001769</v>
      </c>
      <c r="D65" s="9">
        <v>2009</v>
      </c>
      <c r="E65" s="10" t="s">
        <v>25</v>
      </c>
      <c r="F65" s="10" t="s">
        <v>25</v>
      </c>
      <c r="G65" s="11">
        <v>2200000</v>
      </c>
      <c r="H65" s="10">
        <v>6</v>
      </c>
      <c r="I65" s="11">
        <f t="shared" si="0"/>
        <v>13200000</v>
      </c>
      <c r="J65" s="10">
        <v>6</v>
      </c>
      <c r="K65" s="11">
        <f t="shared" si="1"/>
        <v>13200000</v>
      </c>
      <c r="L65" s="10"/>
    </row>
    <row r="66" spans="1:12" ht="18.75" customHeight="1">
      <c r="A66" s="7">
        <v>43</v>
      </c>
      <c r="B66" s="42" t="s">
        <v>36</v>
      </c>
      <c r="C66" s="12">
        <v>5001785</v>
      </c>
      <c r="D66" s="9">
        <v>2009</v>
      </c>
      <c r="E66" s="10" t="s">
        <v>25</v>
      </c>
      <c r="F66" s="10" t="s">
        <v>25</v>
      </c>
      <c r="G66" s="11">
        <v>210000</v>
      </c>
      <c r="H66" s="10">
        <v>20</v>
      </c>
      <c r="I66" s="11">
        <f t="shared" si="0"/>
        <v>4200000</v>
      </c>
      <c r="J66" s="10">
        <v>20</v>
      </c>
      <c r="K66" s="11">
        <f t="shared" si="1"/>
        <v>4200000</v>
      </c>
      <c r="L66" s="10"/>
    </row>
    <row r="67" spans="1:12" ht="18.75" customHeight="1">
      <c r="A67" s="7">
        <v>44</v>
      </c>
      <c r="B67" s="42" t="s">
        <v>26</v>
      </c>
      <c r="C67" s="12">
        <v>5001807</v>
      </c>
      <c r="D67" s="9">
        <v>2009</v>
      </c>
      <c r="E67" s="10" t="s">
        <v>25</v>
      </c>
      <c r="F67" s="10" t="s">
        <v>25</v>
      </c>
      <c r="G67" s="11">
        <v>950000</v>
      </c>
      <c r="H67" s="10">
        <v>20</v>
      </c>
      <c r="I67" s="11">
        <f t="shared" si="0"/>
        <v>19000000</v>
      </c>
      <c r="J67" s="10">
        <v>20</v>
      </c>
      <c r="K67" s="11">
        <f t="shared" si="1"/>
        <v>19000000</v>
      </c>
      <c r="L67" s="10"/>
    </row>
    <row r="68" spans="1:12" ht="18.75" customHeight="1">
      <c r="A68" s="7">
        <v>45</v>
      </c>
      <c r="B68" s="42" t="s">
        <v>27</v>
      </c>
      <c r="C68" s="12">
        <v>5001837</v>
      </c>
      <c r="D68" s="9">
        <v>2009</v>
      </c>
      <c r="E68" s="10" t="s">
        <v>25</v>
      </c>
      <c r="F68" s="10" t="s">
        <v>25</v>
      </c>
      <c r="G68" s="11">
        <v>2600000</v>
      </c>
      <c r="H68" s="10">
        <v>1</v>
      </c>
      <c r="I68" s="11">
        <f t="shared" si="0"/>
        <v>2600000</v>
      </c>
      <c r="J68" s="10">
        <v>1</v>
      </c>
      <c r="K68" s="11">
        <f t="shared" si="1"/>
        <v>2600000</v>
      </c>
      <c r="L68" s="10"/>
    </row>
    <row r="69" spans="1:12" ht="18.75" customHeight="1">
      <c r="A69" s="7">
        <v>46</v>
      </c>
      <c r="B69" s="42" t="s">
        <v>38</v>
      </c>
      <c r="C69" s="12" t="s">
        <v>88</v>
      </c>
      <c r="D69" s="9">
        <v>2007</v>
      </c>
      <c r="E69" s="10" t="s">
        <v>25</v>
      </c>
      <c r="F69" s="10" t="s">
        <v>25</v>
      </c>
      <c r="G69" s="11">
        <v>1584000</v>
      </c>
      <c r="H69" s="10">
        <v>1</v>
      </c>
      <c r="I69" s="11">
        <f t="shared" si="0"/>
        <v>1584000</v>
      </c>
      <c r="J69" s="10">
        <v>1</v>
      </c>
      <c r="K69" s="11">
        <f t="shared" si="1"/>
        <v>1584000</v>
      </c>
      <c r="L69" s="10"/>
    </row>
    <row r="70" spans="1:12" ht="18.75" customHeight="1">
      <c r="A70" s="7">
        <v>47</v>
      </c>
      <c r="B70" s="42" t="s">
        <v>89</v>
      </c>
      <c r="C70" s="12" t="s">
        <v>90</v>
      </c>
      <c r="D70" s="9">
        <v>2008</v>
      </c>
      <c r="E70" s="10" t="s">
        <v>25</v>
      </c>
      <c r="F70" s="10" t="s">
        <v>25</v>
      </c>
      <c r="G70" s="11">
        <v>255000</v>
      </c>
      <c r="H70" s="10">
        <v>24</v>
      </c>
      <c r="I70" s="11">
        <f t="shared" si="0"/>
        <v>6120000</v>
      </c>
      <c r="J70" s="10">
        <v>24</v>
      </c>
      <c r="K70" s="11">
        <f t="shared" si="1"/>
        <v>6120000</v>
      </c>
      <c r="L70" s="10"/>
    </row>
    <row r="71" spans="1:12" ht="18.75" customHeight="1">
      <c r="A71" s="7">
        <v>48</v>
      </c>
      <c r="B71" s="42" t="s">
        <v>91</v>
      </c>
      <c r="C71" s="12" t="s">
        <v>92</v>
      </c>
      <c r="D71" s="9">
        <v>2008</v>
      </c>
      <c r="E71" s="10" t="s">
        <v>25</v>
      </c>
      <c r="F71" s="10" t="s">
        <v>25</v>
      </c>
      <c r="G71" s="11">
        <v>210000</v>
      </c>
      <c r="H71" s="10">
        <v>12</v>
      </c>
      <c r="I71" s="11">
        <f t="shared" si="0"/>
        <v>2520000</v>
      </c>
      <c r="J71" s="10">
        <v>12</v>
      </c>
      <c r="K71" s="11">
        <f t="shared" si="1"/>
        <v>2520000</v>
      </c>
      <c r="L71" s="10"/>
    </row>
    <row r="72" spans="1:12" ht="18.75" customHeight="1">
      <c r="A72" s="7">
        <v>49</v>
      </c>
      <c r="B72" s="42" t="s">
        <v>93</v>
      </c>
      <c r="C72" s="12" t="s">
        <v>94</v>
      </c>
      <c r="D72" s="9">
        <v>2008</v>
      </c>
      <c r="E72" s="10" t="s">
        <v>25</v>
      </c>
      <c r="F72" s="10" t="s">
        <v>25</v>
      </c>
      <c r="G72" s="11">
        <v>1750000</v>
      </c>
      <c r="H72" s="10">
        <v>2</v>
      </c>
      <c r="I72" s="11">
        <f t="shared" si="0"/>
        <v>3500000</v>
      </c>
      <c r="J72" s="10">
        <v>2</v>
      </c>
      <c r="K72" s="11">
        <f t="shared" si="1"/>
        <v>3500000</v>
      </c>
      <c r="L72" s="10"/>
    </row>
    <row r="73" spans="1:12" ht="18.75" customHeight="1">
      <c r="A73" s="7">
        <v>50</v>
      </c>
      <c r="B73" s="42" t="s">
        <v>95</v>
      </c>
      <c r="C73" s="12" t="s">
        <v>96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1</v>
      </c>
      <c r="I73" s="11">
        <f t="shared" si="0"/>
        <v>210000</v>
      </c>
      <c r="J73" s="10">
        <v>1</v>
      </c>
      <c r="K73" s="11">
        <f t="shared" si="1"/>
        <v>210000</v>
      </c>
      <c r="L73" s="10"/>
    </row>
    <row r="74" spans="1:12" ht="18.75" customHeight="1">
      <c r="A74" s="7">
        <v>51</v>
      </c>
      <c r="B74" s="42" t="s">
        <v>91</v>
      </c>
      <c r="C74" s="12" t="s">
        <v>97</v>
      </c>
      <c r="D74" s="9">
        <v>2008</v>
      </c>
      <c r="E74" s="10" t="s">
        <v>25</v>
      </c>
      <c r="F74" s="10" t="s">
        <v>25</v>
      </c>
      <c r="G74" s="11">
        <v>210000</v>
      </c>
      <c r="H74" s="10">
        <v>2</v>
      </c>
      <c r="I74" s="11">
        <f t="shared" si="0"/>
        <v>420000</v>
      </c>
      <c r="J74" s="10">
        <v>2</v>
      </c>
      <c r="K74" s="11">
        <f t="shared" si="1"/>
        <v>420000</v>
      </c>
      <c r="L74" s="10"/>
    </row>
    <row r="75" spans="1:12" ht="18.75" customHeight="1">
      <c r="A75" s="7">
        <v>52</v>
      </c>
      <c r="B75" s="4" t="s">
        <v>98</v>
      </c>
      <c r="C75" s="12" t="s">
        <v>99</v>
      </c>
      <c r="D75" s="13">
        <v>2010</v>
      </c>
      <c r="E75" s="12" t="s">
        <v>25</v>
      </c>
      <c r="F75" s="12" t="s">
        <v>25</v>
      </c>
      <c r="G75" s="14">
        <v>590000</v>
      </c>
      <c r="H75" s="12">
        <v>14</v>
      </c>
      <c r="I75" s="11">
        <f t="shared" si="0"/>
        <v>8260000</v>
      </c>
      <c r="J75" s="12">
        <v>14</v>
      </c>
      <c r="K75" s="11">
        <f t="shared" si="1"/>
        <v>8260000</v>
      </c>
      <c r="L75" s="12"/>
    </row>
    <row r="76" spans="1:12" ht="18.75" customHeight="1">
      <c r="A76" s="7">
        <v>53</v>
      </c>
      <c r="B76" s="4" t="s">
        <v>100</v>
      </c>
      <c r="C76" s="12" t="s">
        <v>101</v>
      </c>
      <c r="D76" s="13">
        <v>2010</v>
      </c>
      <c r="E76" s="12" t="s">
        <v>25</v>
      </c>
      <c r="F76" s="12" t="s">
        <v>25</v>
      </c>
      <c r="G76" s="14">
        <v>270000</v>
      </c>
      <c r="H76" s="12">
        <v>6</v>
      </c>
      <c r="I76" s="11">
        <f t="shared" si="0"/>
        <v>1620000</v>
      </c>
      <c r="J76" s="12">
        <v>6</v>
      </c>
      <c r="K76" s="11">
        <f t="shared" si="1"/>
        <v>1620000</v>
      </c>
      <c r="L76" s="12"/>
    </row>
    <row r="77" spans="1:12" ht="18.75" customHeight="1">
      <c r="A77" s="7">
        <v>54</v>
      </c>
      <c r="B77" s="4" t="s">
        <v>102</v>
      </c>
      <c r="C77" s="12" t="s">
        <v>103</v>
      </c>
      <c r="D77" s="13">
        <v>2010</v>
      </c>
      <c r="E77" s="12" t="s">
        <v>25</v>
      </c>
      <c r="F77" s="12" t="s">
        <v>25</v>
      </c>
      <c r="G77" s="14">
        <v>240000</v>
      </c>
      <c r="H77" s="12">
        <v>3</v>
      </c>
      <c r="I77" s="11">
        <f t="shared" si="0"/>
        <v>720000</v>
      </c>
      <c r="J77" s="12">
        <v>3</v>
      </c>
      <c r="K77" s="11">
        <f t="shared" si="1"/>
        <v>720000</v>
      </c>
      <c r="L77" s="12"/>
    </row>
    <row r="78" spans="1:12" ht="18.75" customHeight="1">
      <c r="A78" s="7">
        <v>55</v>
      </c>
      <c r="B78" s="4" t="s">
        <v>35</v>
      </c>
      <c r="C78" s="12" t="s">
        <v>104</v>
      </c>
      <c r="D78" s="13">
        <v>2010</v>
      </c>
      <c r="E78" s="12" t="s">
        <v>25</v>
      </c>
      <c r="F78" s="12" t="s">
        <v>25</v>
      </c>
      <c r="G78" s="14">
        <v>1500000</v>
      </c>
      <c r="H78" s="12">
        <v>4</v>
      </c>
      <c r="I78" s="11">
        <f t="shared" si="0"/>
        <v>6000000</v>
      </c>
      <c r="J78" s="12">
        <v>4</v>
      </c>
      <c r="K78" s="11">
        <f t="shared" si="1"/>
        <v>6000000</v>
      </c>
      <c r="L78" s="12"/>
    </row>
    <row r="79" spans="1:12" ht="18.75" customHeight="1">
      <c r="A79" s="7">
        <v>56</v>
      </c>
      <c r="B79" s="4" t="s">
        <v>105</v>
      </c>
      <c r="C79" s="12" t="s">
        <v>106</v>
      </c>
      <c r="D79" s="13">
        <v>2010</v>
      </c>
      <c r="E79" s="12" t="s">
        <v>25</v>
      </c>
      <c r="F79" s="12" t="s">
        <v>25</v>
      </c>
      <c r="G79" s="14">
        <v>2100000</v>
      </c>
      <c r="H79" s="12">
        <v>36</v>
      </c>
      <c r="I79" s="11">
        <f t="shared" si="0"/>
        <v>75600000</v>
      </c>
      <c r="J79" s="12">
        <v>36</v>
      </c>
      <c r="K79" s="11">
        <f t="shared" si="1"/>
        <v>75600000</v>
      </c>
      <c r="L79" s="12"/>
    </row>
    <row r="80" spans="1:12" ht="18.75" customHeight="1">
      <c r="A80" s="7">
        <v>57</v>
      </c>
      <c r="B80" s="4" t="s">
        <v>33</v>
      </c>
      <c r="C80" s="12" t="s">
        <v>107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2</v>
      </c>
      <c r="I80" s="11">
        <f t="shared" si="0"/>
        <v>7000000</v>
      </c>
      <c r="J80" s="12">
        <v>2</v>
      </c>
      <c r="K80" s="11">
        <f t="shared" si="1"/>
        <v>7000000</v>
      </c>
      <c r="L80" s="12"/>
    </row>
    <row r="81" spans="1:12" ht="18.75" customHeight="1">
      <c r="A81" s="7">
        <v>58</v>
      </c>
      <c r="B81" s="4" t="s">
        <v>108</v>
      </c>
      <c r="C81" s="12" t="s">
        <v>109</v>
      </c>
      <c r="D81" s="13">
        <v>2010</v>
      </c>
      <c r="E81" s="12" t="s">
        <v>25</v>
      </c>
      <c r="F81" s="12" t="s">
        <v>25</v>
      </c>
      <c r="G81" s="14">
        <v>3500000</v>
      </c>
      <c r="H81" s="12">
        <v>7</v>
      </c>
      <c r="I81" s="11">
        <f t="shared" si="0"/>
        <v>24500000</v>
      </c>
      <c r="J81" s="12">
        <v>7</v>
      </c>
      <c r="K81" s="11">
        <f t="shared" si="1"/>
        <v>24500000</v>
      </c>
      <c r="L81" s="12"/>
    </row>
    <row r="82" spans="1:12" ht="18.75" customHeight="1">
      <c r="A82" s="7">
        <v>59</v>
      </c>
      <c r="B82" s="4" t="s">
        <v>110</v>
      </c>
      <c r="C82" s="12" t="s">
        <v>111</v>
      </c>
      <c r="D82" s="13">
        <v>2010</v>
      </c>
      <c r="E82" s="12" t="s">
        <v>25</v>
      </c>
      <c r="F82" s="12" t="s">
        <v>25</v>
      </c>
      <c r="G82" s="14">
        <v>3100000</v>
      </c>
      <c r="H82" s="12">
        <v>2</v>
      </c>
      <c r="I82" s="11">
        <f t="shared" si="0"/>
        <v>6200000</v>
      </c>
      <c r="J82" s="12">
        <v>2</v>
      </c>
      <c r="K82" s="11">
        <f t="shared" si="1"/>
        <v>6200000</v>
      </c>
      <c r="L82" s="12"/>
    </row>
    <row r="83" spans="1:12" ht="18.75" customHeight="1">
      <c r="A83" s="7">
        <v>60</v>
      </c>
      <c r="B83" s="4" t="s">
        <v>112</v>
      </c>
      <c r="C83" s="12" t="s">
        <v>113</v>
      </c>
      <c r="D83" s="13">
        <v>2010</v>
      </c>
      <c r="E83" s="12" t="s">
        <v>25</v>
      </c>
      <c r="F83" s="12" t="s">
        <v>25</v>
      </c>
      <c r="G83" s="14">
        <v>3500000</v>
      </c>
      <c r="H83" s="12">
        <v>2</v>
      </c>
      <c r="I83" s="11">
        <f t="shared" si="0"/>
        <v>7000000</v>
      </c>
      <c r="J83" s="12">
        <v>2</v>
      </c>
      <c r="K83" s="11">
        <f t="shared" si="1"/>
        <v>7000000</v>
      </c>
      <c r="L83" s="12"/>
    </row>
    <row r="84" spans="1:12" ht="18.75" customHeight="1">
      <c r="A84" s="7">
        <v>61</v>
      </c>
      <c r="B84" s="4" t="s">
        <v>36</v>
      </c>
      <c r="C84" s="12" t="s">
        <v>114</v>
      </c>
      <c r="D84" s="13">
        <v>2010</v>
      </c>
      <c r="E84" s="12" t="s">
        <v>25</v>
      </c>
      <c r="F84" s="12" t="s">
        <v>25</v>
      </c>
      <c r="G84" s="14">
        <v>220000</v>
      </c>
      <c r="H84" s="12">
        <v>90</v>
      </c>
      <c r="I84" s="11">
        <f t="shared" si="0"/>
        <v>19800000</v>
      </c>
      <c r="J84" s="12">
        <v>90</v>
      </c>
      <c r="K84" s="11">
        <f t="shared" si="1"/>
        <v>19800000</v>
      </c>
      <c r="L84" s="12"/>
    </row>
    <row r="85" spans="1:12" ht="18.75" customHeight="1">
      <c r="A85" s="7">
        <v>62</v>
      </c>
      <c r="B85" s="43" t="s">
        <v>65</v>
      </c>
      <c r="C85" s="12" t="s">
        <v>115</v>
      </c>
      <c r="D85" s="13">
        <v>2010</v>
      </c>
      <c r="E85" s="15" t="s">
        <v>25</v>
      </c>
      <c r="F85" s="15" t="s">
        <v>25</v>
      </c>
      <c r="G85" s="14">
        <v>270000</v>
      </c>
      <c r="H85" s="15">
        <v>1</v>
      </c>
      <c r="I85" s="11">
        <f t="shared" si="0"/>
        <v>270000</v>
      </c>
      <c r="J85" s="15">
        <v>1</v>
      </c>
      <c r="K85" s="11">
        <f t="shared" si="1"/>
        <v>270000</v>
      </c>
      <c r="L85" s="12"/>
    </row>
    <row r="86" spans="1:12" ht="18.75" customHeight="1">
      <c r="A86" s="7">
        <v>63</v>
      </c>
      <c r="B86" s="43" t="s">
        <v>98</v>
      </c>
      <c r="C86" s="12" t="s">
        <v>116</v>
      </c>
      <c r="D86" s="13">
        <v>2010</v>
      </c>
      <c r="E86" s="15" t="s">
        <v>25</v>
      </c>
      <c r="F86" s="15" t="s">
        <v>25</v>
      </c>
      <c r="G86" s="14">
        <v>670000</v>
      </c>
      <c r="H86" s="15">
        <v>6</v>
      </c>
      <c r="I86" s="11">
        <f t="shared" si="0"/>
        <v>4020000</v>
      </c>
      <c r="J86" s="15">
        <v>6</v>
      </c>
      <c r="K86" s="11">
        <f t="shared" si="1"/>
        <v>4020000</v>
      </c>
      <c r="L86" s="12"/>
    </row>
    <row r="87" spans="1:12" ht="18.75" customHeight="1">
      <c r="A87" s="7">
        <v>64</v>
      </c>
      <c r="B87" s="43" t="s">
        <v>117</v>
      </c>
      <c r="C87" s="12" t="s">
        <v>118</v>
      </c>
      <c r="D87" s="13">
        <v>2010</v>
      </c>
      <c r="E87" s="15" t="s">
        <v>25</v>
      </c>
      <c r="F87" s="15" t="s">
        <v>25</v>
      </c>
      <c r="G87" s="14">
        <v>2200000</v>
      </c>
      <c r="H87" s="15">
        <v>26</v>
      </c>
      <c r="I87" s="11">
        <f t="shared" si="0"/>
        <v>57200000</v>
      </c>
      <c r="J87" s="15">
        <v>26</v>
      </c>
      <c r="K87" s="11">
        <f t="shared" si="1"/>
        <v>57200000</v>
      </c>
      <c r="L87" s="12"/>
    </row>
    <row r="88" spans="1:12" ht="18.75" customHeight="1">
      <c r="A88" s="7">
        <v>65</v>
      </c>
      <c r="B88" s="43" t="s">
        <v>36</v>
      </c>
      <c r="C88" s="12" t="s">
        <v>119</v>
      </c>
      <c r="D88" s="13">
        <v>2010</v>
      </c>
      <c r="E88" s="15" t="s">
        <v>25</v>
      </c>
      <c r="F88" s="15" t="s">
        <v>25</v>
      </c>
      <c r="G88" s="14">
        <v>280000</v>
      </c>
      <c r="H88" s="15">
        <v>34</v>
      </c>
      <c r="I88" s="11">
        <f t="shared" ref="I88:I98" si="2">G88*H88</f>
        <v>9520000</v>
      </c>
      <c r="J88" s="15">
        <v>34</v>
      </c>
      <c r="K88" s="11">
        <f t="shared" si="1"/>
        <v>9520000</v>
      </c>
      <c r="L88" s="12"/>
    </row>
    <row r="89" spans="1:12" ht="18.75" customHeight="1">
      <c r="A89" s="7">
        <v>66</v>
      </c>
      <c r="B89" s="43" t="s">
        <v>43</v>
      </c>
      <c r="C89" s="12" t="s">
        <v>120</v>
      </c>
      <c r="D89" s="13">
        <v>2010</v>
      </c>
      <c r="E89" s="15" t="s">
        <v>25</v>
      </c>
      <c r="F89" s="15" t="s">
        <v>25</v>
      </c>
      <c r="G89" s="14">
        <v>3100000</v>
      </c>
      <c r="H89" s="15">
        <v>2</v>
      </c>
      <c r="I89" s="11">
        <f t="shared" si="2"/>
        <v>6200000</v>
      </c>
      <c r="J89" s="15">
        <v>2</v>
      </c>
      <c r="K89" s="11">
        <f t="shared" ref="K89:K98" si="3">J89*G89</f>
        <v>6200000</v>
      </c>
      <c r="L89" s="12"/>
    </row>
    <row r="90" spans="1:12" ht="18.75" customHeight="1">
      <c r="A90" s="7">
        <v>67</v>
      </c>
      <c r="B90" s="4" t="s">
        <v>89</v>
      </c>
      <c r="C90" s="12" t="s">
        <v>121</v>
      </c>
      <c r="D90" s="13">
        <v>2011</v>
      </c>
      <c r="E90" s="12" t="s">
        <v>25</v>
      </c>
      <c r="F90" s="12" t="s">
        <v>25</v>
      </c>
      <c r="G90" s="14">
        <v>680000</v>
      </c>
      <c r="H90" s="12">
        <v>6</v>
      </c>
      <c r="I90" s="11">
        <f t="shared" si="2"/>
        <v>4080000</v>
      </c>
      <c r="J90" s="12">
        <v>6</v>
      </c>
      <c r="K90" s="11">
        <f t="shared" si="3"/>
        <v>4080000</v>
      </c>
      <c r="L90" s="12"/>
    </row>
    <row r="91" spans="1:12" ht="18.75" customHeight="1">
      <c r="A91" s="7">
        <v>68</v>
      </c>
      <c r="B91" s="4" t="s">
        <v>65</v>
      </c>
      <c r="C91" s="12" t="s">
        <v>122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2" ht="18.75" customHeight="1">
      <c r="A92" s="7">
        <v>69</v>
      </c>
      <c r="B92" s="4" t="s">
        <v>39</v>
      </c>
      <c r="C92" s="12" t="s">
        <v>123</v>
      </c>
      <c r="D92" s="13">
        <v>2011</v>
      </c>
      <c r="E92" s="12" t="s">
        <v>25</v>
      </c>
      <c r="F92" s="12" t="s">
        <v>25</v>
      </c>
      <c r="G92" s="14">
        <v>350000</v>
      </c>
      <c r="H92" s="12">
        <v>2</v>
      </c>
      <c r="I92" s="11">
        <f t="shared" si="2"/>
        <v>700000</v>
      </c>
      <c r="J92" s="12">
        <v>2</v>
      </c>
      <c r="K92" s="11">
        <f t="shared" si="3"/>
        <v>700000</v>
      </c>
      <c r="L92" s="12"/>
    </row>
    <row r="93" spans="1:12" ht="18.75" customHeight="1">
      <c r="A93" s="7">
        <v>70</v>
      </c>
      <c r="B93" s="4" t="s">
        <v>36</v>
      </c>
      <c r="C93" s="44" t="s">
        <v>124</v>
      </c>
      <c r="D93" s="13">
        <v>2012</v>
      </c>
      <c r="E93" s="12" t="s">
        <v>25</v>
      </c>
      <c r="F93" s="12" t="s">
        <v>25</v>
      </c>
      <c r="G93" s="14">
        <v>230000</v>
      </c>
      <c r="H93" s="12">
        <v>50</v>
      </c>
      <c r="I93" s="11">
        <f t="shared" si="2"/>
        <v>11500000</v>
      </c>
      <c r="J93" s="12">
        <v>50</v>
      </c>
      <c r="K93" s="11">
        <f t="shared" si="3"/>
        <v>11500000</v>
      </c>
      <c r="L93" s="12"/>
    </row>
    <row r="94" spans="1:12" ht="18.75" customHeight="1">
      <c r="A94" s="7">
        <v>71</v>
      </c>
      <c r="B94" s="4" t="s">
        <v>42</v>
      </c>
      <c r="C94" s="44" t="s">
        <v>125</v>
      </c>
      <c r="D94" s="13">
        <v>2012</v>
      </c>
      <c r="E94" s="12" t="s">
        <v>25</v>
      </c>
      <c r="F94" s="12" t="s">
        <v>25</v>
      </c>
      <c r="G94" s="14">
        <v>980000</v>
      </c>
      <c r="H94" s="12">
        <v>10</v>
      </c>
      <c r="I94" s="11">
        <f t="shared" si="2"/>
        <v>9800000</v>
      </c>
      <c r="J94" s="12">
        <v>10</v>
      </c>
      <c r="K94" s="11">
        <f t="shared" si="3"/>
        <v>9800000</v>
      </c>
      <c r="L94" s="12"/>
    </row>
    <row r="95" spans="1:12" ht="18.75" customHeight="1">
      <c r="A95" s="7">
        <v>72</v>
      </c>
      <c r="B95" s="4" t="s">
        <v>126</v>
      </c>
      <c r="C95" s="12" t="s">
        <v>127</v>
      </c>
      <c r="D95" s="13">
        <v>2012</v>
      </c>
      <c r="E95" s="12" t="s">
        <v>25</v>
      </c>
      <c r="F95" s="12" t="s">
        <v>25</v>
      </c>
      <c r="G95" s="14">
        <v>1180000</v>
      </c>
      <c r="H95" s="12">
        <v>13</v>
      </c>
      <c r="I95" s="11">
        <f t="shared" si="2"/>
        <v>15340000</v>
      </c>
      <c r="J95" s="12">
        <v>13</v>
      </c>
      <c r="K95" s="11">
        <f t="shared" si="3"/>
        <v>15340000</v>
      </c>
      <c r="L95" s="12"/>
    </row>
    <row r="96" spans="1:12" ht="18.75" customHeight="1">
      <c r="A96" s="7">
        <v>73</v>
      </c>
      <c r="B96" s="4" t="s">
        <v>128</v>
      </c>
      <c r="C96" s="12" t="s">
        <v>129</v>
      </c>
      <c r="D96" s="13">
        <v>2013</v>
      </c>
      <c r="E96" s="12" t="s">
        <v>25</v>
      </c>
      <c r="F96" s="12" t="s">
        <v>25</v>
      </c>
      <c r="G96" s="14">
        <v>890000</v>
      </c>
      <c r="H96" s="12">
        <v>2</v>
      </c>
      <c r="I96" s="11">
        <f t="shared" si="2"/>
        <v>1780000</v>
      </c>
      <c r="J96" s="12">
        <v>2</v>
      </c>
      <c r="K96" s="11">
        <f t="shared" si="3"/>
        <v>1780000</v>
      </c>
      <c r="L96" s="12"/>
    </row>
    <row r="97" spans="1:12" ht="18.75" customHeight="1">
      <c r="A97" s="7">
        <v>74</v>
      </c>
      <c r="B97" s="4" t="s">
        <v>41</v>
      </c>
      <c r="C97" s="12" t="s">
        <v>130</v>
      </c>
      <c r="D97" s="13">
        <v>2013</v>
      </c>
      <c r="E97" s="12" t="s">
        <v>24</v>
      </c>
      <c r="F97" s="12" t="s">
        <v>24</v>
      </c>
      <c r="G97" s="14">
        <v>580000</v>
      </c>
      <c r="H97" s="12">
        <v>5</v>
      </c>
      <c r="I97" s="11">
        <f t="shared" si="2"/>
        <v>2900000</v>
      </c>
      <c r="J97" s="12">
        <v>5</v>
      </c>
      <c r="K97" s="11">
        <f t="shared" si="3"/>
        <v>2900000</v>
      </c>
      <c r="L97" s="12"/>
    </row>
    <row r="98" spans="1:12" ht="18.75" customHeight="1">
      <c r="A98" s="7">
        <v>75</v>
      </c>
      <c r="B98" s="4" t="s">
        <v>65</v>
      </c>
      <c r="C98" s="12" t="s">
        <v>131</v>
      </c>
      <c r="D98" s="13">
        <v>2013</v>
      </c>
      <c r="E98" s="12" t="s">
        <v>25</v>
      </c>
      <c r="F98" s="12" t="s">
        <v>25</v>
      </c>
      <c r="G98" s="14">
        <v>450000</v>
      </c>
      <c r="H98" s="12">
        <v>12</v>
      </c>
      <c r="I98" s="11">
        <f t="shared" si="2"/>
        <v>5400000</v>
      </c>
      <c r="J98" s="12">
        <v>12</v>
      </c>
      <c r="K98" s="11">
        <f t="shared" si="3"/>
        <v>5400000</v>
      </c>
      <c r="L98" s="12"/>
    </row>
    <row r="99" spans="1:12" ht="18.75" customHeight="1">
      <c r="A99" s="7">
        <v>76</v>
      </c>
      <c r="B99" s="16" t="s">
        <v>132</v>
      </c>
      <c r="C99" s="17" t="s">
        <v>133</v>
      </c>
      <c r="D99" s="18">
        <v>2012</v>
      </c>
      <c r="E99" s="17" t="s">
        <v>25</v>
      </c>
      <c r="F99" s="17" t="s">
        <v>25</v>
      </c>
      <c r="G99" s="19">
        <v>450000</v>
      </c>
      <c r="H99" s="17">
        <v>12</v>
      </c>
      <c r="I99" s="20">
        <f>G99*H99</f>
        <v>5400000</v>
      </c>
      <c r="J99" s="17">
        <v>12</v>
      </c>
      <c r="K99" s="20">
        <f>J99*G99</f>
        <v>5400000</v>
      </c>
      <c r="L99" s="45"/>
    </row>
    <row r="100" spans="1:12" ht="18.75" customHeight="1">
      <c r="A100" s="7">
        <v>77</v>
      </c>
      <c r="B100" s="16" t="s">
        <v>65</v>
      </c>
      <c r="C100" s="17" t="s">
        <v>134</v>
      </c>
      <c r="D100" s="18">
        <v>2013</v>
      </c>
      <c r="E100" s="17" t="s">
        <v>25</v>
      </c>
      <c r="F100" s="17" t="s">
        <v>25</v>
      </c>
      <c r="G100" s="19">
        <v>450000</v>
      </c>
      <c r="H100" s="17">
        <v>1</v>
      </c>
      <c r="I100" s="20">
        <f>G100*H100</f>
        <v>450000</v>
      </c>
      <c r="J100" s="17">
        <v>1</v>
      </c>
      <c r="K100" s="20">
        <f>J100*G100</f>
        <v>450000</v>
      </c>
      <c r="L100" s="45"/>
    </row>
    <row r="101" spans="1:12" ht="18.75" customHeight="1">
      <c r="A101" s="49"/>
      <c r="B101" s="96" t="s">
        <v>136</v>
      </c>
      <c r="C101" s="97"/>
      <c r="D101" s="97"/>
      <c r="E101" s="97"/>
      <c r="F101" s="98"/>
      <c r="G101" s="50">
        <f>SUM(G24:G100)</f>
        <v>92529000</v>
      </c>
      <c r="H101" s="51">
        <f>SUM(H24:H100)</f>
        <v>1672</v>
      </c>
      <c r="I101" s="52">
        <f>SUM(I24:I100)</f>
        <v>1054324000</v>
      </c>
      <c r="J101" s="51">
        <f>SUM(J24:J100)</f>
        <v>1672</v>
      </c>
      <c r="K101" s="52">
        <f>SUM(K24:K100)</f>
        <v>1054324000</v>
      </c>
      <c r="L101" s="53"/>
    </row>
    <row r="102" spans="1:12" ht="15" customHeight="1">
      <c r="A102" s="141"/>
      <c r="B102" s="142"/>
      <c r="C102" s="142"/>
      <c r="D102" s="142"/>
      <c r="E102" s="142"/>
      <c r="F102" s="142"/>
      <c r="G102" s="143"/>
      <c r="H102" s="144"/>
      <c r="I102" s="145"/>
      <c r="J102" s="144"/>
      <c r="K102" s="145"/>
      <c r="L102" s="146"/>
    </row>
    <row r="103" spans="1:12" ht="15.75">
      <c r="A103" s="92" t="s">
        <v>166</v>
      </c>
      <c r="B103" s="92"/>
      <c r="C103" s="92"/>
      <c r="D103" s="21"/>
      <c r="E103" s="21"/>
      <c r="F103" s="21"/>
      <c r="G103" s="21"/>
      <c r="H103" s="21"/>
      <c r="I103" s="95" t="s">
        <v>200</v>
      </c>
      <c r="J103" s="95"/>
      <c r="K103" s="95"/>
      <c r="L103" s="95"/>
    </row>
    <row r="104" spans="1:12" ht="15.75">
      <c r="A104" s="92" t="s">
        <v>167</v>
      </c>
      <c r="B104" s="92"/>
      <c r="C104" s="92"/>
      <c r="D104" s="93" t="s">
        <v>168</v>
      </c>
      <c r="E104" s="93"/>
      <c r="F104" s="93"/>
      <c r="G104" s="93"/>
      <c r="H104" s="21"/>
      <c r="I104" s="63"/>
      <c r="J104" s="92" t="s">
        <v>177</v>
      </c>
      <c r="K104" s="92"/>
      <c r="L104" s="92"/>
    </row>
    <row r="105" spans="1:12" ht="15.75">
      <c r="A105" s="64"/>
      <c r="B105" s="64"/>
      <c r="C105" s="64"/>
      <c r="D105" s="91" t="s">
        <v>169</v>
      </c>
      <c r="E105" s="91"/>
      <c r="F105" s="91"/>
      <c r="G105" s="91"/>
      <c r="H105" s="91"/>
      <c r="I105" s="91"/>
      <c r="J105" s="21"/>
      <c r="K105" s="21"/>
      <c r="L105" s="21"/>
    </row>
    <row r="106" spans="1:12" ht="15.75">
      <c r="A106" s="64"/>
      <c r="B106" s="64"/>
      <c r="C106" s="64"/>
      <c r="D106" s="91" t="s">
        <v>170</v>
      </c>
      <c r="E106" s="91"/>
      <c r="F106" s="91"/>
      <c r="G106" s="91"/>
      <c r="H106" s="91"/>
      <c r="I106" s="91"/>
      <c r="J106" s="21"/>
      <c r="K106" s="21"/>
      <c r="L106" s="21"/>
    </row>
    <row r="107" spans="1:12" ht="15.75">
      <c r="A107" s="64"/>
      <c r="B107" s="64"/>
      <c r="C107" s="64"/>
      <c r="D107" s="91" t="s">
        <v>171</v>
      </c>
      <c r="E107" s="91"/>
      <c r="F107" s="91"/>
      <c r="G107" s="91"/>
      <c r="H107" s="91"/>
      <c r="I107" s="91"/>
      <c r="J107" s="21"/>
      <c r="K107" s="21"/>
      <c r="L107" s="21"/>
    </row>
    <row r="108" spans="1:12" ht="15.75">
      <c r="A108" s="64"/>
      <c r="B108" s="64"/>
      <c r="C108" s="64"/>
      <c r="D108" s="91" t="s">
        <v>172</v>
      </c>
      <c r="E108" s="91"/>
      <c r="F108" s="91"/>
      <c r="G108" s="91"/>
      <c r="H108" s="91"/>
      <c r="I108" s="91"/>
      <c r="J108" s="21"/>
      <c r="K108" s="21"/>
      <c r="L108" s="21"/>
    </row>
    <row r="109" spans="1:12" ht="15.75">
      <c r="A109" s="92" t="s">
        <v>173</v>
      </c>
      <c r="B109" s="92"/>
      <c r="C109" s="92"/>
      <c r="D109" s="91" t="s">
        <v>174</v>
      </c>
      <c r="E109" s="91"/>
      <c r="F109" s="91"/>
      <c r="G109" s="91"/>
      <c r="H109" s="91"/>
      <c r="I109" s="91"/>
      <c r="J109" s="92" t="s">
        <v>178</v>
      </c>
      <c r="K109" s="92"/>
      <c r="L109" s="92"/>
    </row>
    <row r="110" spans="1:12" ht="15.75">
      <c r="A110" s="64"/>
      <c r="B110" s="64"/>
      <c r="C110" s="64"/>
      <c r="D110" s="91" t="s">
        <v>175</v>
      </c>
      <c r="E110" s="91"/>
      <c r="F110" s="91"/>
      <c r="G110" s="91"/>
      <c r="H110" s="91"/>
      <c r="I110" s="91"/>
      <c r="J110" s="21"/>
      <c r="K110" s="21"/>
      <c r="L110" s="21"/>
    </row>
    <row r="111" spans="1:12">
      <c r="A111" s="21"/>
      <c r="B111" s="21"/>
      <c r="C111" s="21"/>
      <c r="D111" s="91" t="s">
        <v>176</v>
      </c>
      <c r="E111" s="91"/>
      <c r="F111" s="91"/>
      <c r="G111" s="91"/>
      <c r="H111" s="91"/>
      <c r="I111" s="91"/>
      <c r="J111" s="21"/>
      <c r="K111" s="21"/>
      <c r="L111" s="21"/>
    </row>
  </sheetData>
  <mergeCells count="58">
    <mergeCell ref="A11:B11"/>
    <mergeCell ref="F11:G11"/>
    <mergeCell ref="J11:L11"/>
    <mergeCell ref="A6:L6"/>
    <mergeCell ref="A8:L8"/>
    <mergeCell ref="A9:B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2:B12"/>
    <mergeCell ref="F12:G12"/>
    <mergeCell ref="J12:L12"/>
    <mergeCell ref="A13:B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B17"/>
    <mergeCell ref="F17:G17"/>
    <mergeCell ref="J17:L17"/>
    <mergeCell ref="A18:D18"/>
    <mergeCell ref="A103:C103"/>
    <mergeCell ref="I103:L103"/>
    <mergeCell ref="B101:F101"/>
    <mergeCell ref="A20:A22"/>
    <mergeCell ref="B20:B22"/>
    <mergeCell ref="C20:C22"/>
    <mergeCell ref="D20:D22"/>
    <mergeCell ref="E20:E22"/>
    <mergeCell ref="J20:K21"/>
    <mergeCell ref="L20:L22"/>
    <mergeCell ref="F20:F22"/>
    <mergeCell ref="G20:G22"/>
    <mergeCell ref="H20:I21"/>
    <mergeCell ref="J109:L109"/>
    <mergeCell ref="A104:C104"/>
    <mergeCell ref="D104:G104"/>
    <mergeCell ref="J104:L104"/>
    <mergeCell ref="D105:I105"/>
    <mergeCell ref="D106:I106"/>
    <mergeCell ref="D110:I110"/>
    <mergeCell ref="D111:I111"/>
    <mergeCell ref="D107:I107"/>
    <mergeCell ref="D108:I108"/>
    <mergeCell ref="A109:C109"/>
    <mergeCell ref="D109:I109"/>
  </mergeCells>
  <conditionalFormatting sqref="A20:K23 A24:B102 G24:L102 C24:F100">
    <cfRule type="cellIs" dxfId="1" priority="18" operator="equal">
      <formula>"Thanh lý"</formula>
    </cfRule>
  </conditionalFormatting>
  <conditionalFormatting sqref="A20:K23 A24:B102 G24:L102 C24:F100">
    <cfRule type="cellIs" dxfId="0" priority="17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topLeftCell="A16" workbookViewId="0">
      <selection activeCell="A29" sqref="A29:D29"/>
    </sheetView>
  </sheetViews>
  <sheetFormatPr defaultRowHeight="15"/>
  <cols>
    <col min="1" max="1" width="5.5703125" style="21" customWidth="1"/>
    <col min="2" max="2" width="22.5703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9" style="21" customWidth="1"/>
    <col min="9" max="9" width="10.7109375" style="21" customWidth="1"/>
    <col min="10" max="10" width="10" style="21" customWidth="1"/>
    <col min="11" max="11" width="7" style="21" customWidth="1"/>
    <col min="12" max="12" width="10.85546875" style="21" customWidth="1"/>
    <col min="13" max="13" width="9.7109375" style="21" customWidth="1"/>
    <col min="14" max="14" width="8.140625" style="21" customWidth="1"/>
    <col min="15" max="16384" width="9.140625" style="21"/>
  </cols>
  <sheetData>
    <row r="1" spans="1:14" ht="16.5">
      <c r="A1" s="117" t="s">
        <v>139</v>
      </c>
      <c r="B1" s="117"/>
      <c r="C1" s="117"/>
      <c r="D1" s="117"/>
      <c r="E1" s="117"/>
      <c r="F1" s="1"/>
      <c r="G1" s="1"/>
      <c r="H1" s="115" t="s">
        <v>0</v>
      </c>
      <c r="I1" s="115"/>
      <c r="J1" s="115"/>
      <c r="K1" s="115"/>
      <c r="L1" s="115"/>
      <c r="M1" s="115"/>
      <c r="N1" s="115"/>
    </row>
    <row r="2" spans="1:14" ht="16.5">
      <c r="A2" s="115" t="s">
        <v>137</v>
      </c>
      <c r="B2" s="115"/>
      <c r="C2" s="115"/>
      <c r="D2" s="115"/>
      <c r="E2" s="115"/>
      <c r="F2" s="1"/>
      <c r="G2" s="1"/>
      <c r="H2" s="115" t="s">
        <v>1</v>
      </c>
      <c r="I2" s="115"/>
      <c r="J2" s="115"/>
      <c r="K2" s="115"/>
      <c r="L2" s="115"/>
      <c r="M2" s="115"/>
      <c r="N2" s="115"/>
    </row>
    <row r="3" spans="1:14" ht="16.5">
      <c r="A3" s="115" t="s">
        <v>138</v>
      </c>
      <c r="B3" s="115"/>
      <c r="C3" s="115"/>
      <c r="D3" s="115"/>
      <c r="E3" s="115"/>
      <c r="F3" s="1"/>
      <c r="G3" s="1"/>
      <c r="H3" s="61"/>
      <c r="I3" s="61"/>
      <c r="J3" s="61"/>
      <c r="K3" s="61"/>
      <c r="L3" s="61"/>
      <c r="M3" s="61"/>
      <c r="N3" s="6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15" t="s">
        <v>179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ht="16.5">
      <c r="A6" s="115" t="s">
        <v>140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65" customFormat="1" ht="16.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s="65" customFormat="1" ht="16.5">
      <c r="A8" s="128" t="s">
        <v>180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61"/>
      <c r="N8" s="61"/>
    </row>
    <row r="9" spans="1:14" s="65" customFormat="1" ht="16.5">
      <c r="A9" s="116" t="s">
        <v>141</v>
      </c>
      <c r="B9" s="116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14" s="65" customFormat="1" ht="16.5">
      <c r="A10" s="94" t="s">
        <v>142</v>
      </c>
      <c r="B10" s="94"/>
      <c r="C10" s="61"/>
      <c r="D10" s="61"/>
      <c r="E10" s="59" t="s">
        <v>143</v>
      </c>
      <c r="F10" s="60"/>
      <c r="G10" s="94" t="s">
        <v>144</v>
      </c>
      <c r="H10" s="94"/>
      <c r="I10" s="61"/>
      <c r="J10" s="59" t="s">
        <v>145</v>
      </c>
      <c r="K10" s="94" t="s">
        <v>146</v>
      </c>
      <c r="L10" s="94"/>
      <c r="M10" s="94"/>
      <c r="N10" s="94"/>
    </row>
    <row r="11" spans="1:14" s="65" customFormat="1" ht="16.5">
      <c r="A11" s="94" t="s">
        <v>147</v>
      </c>
      <c r="B11" s="94"/>
      <c r="C11" s="61"/>
      <c r="D11" s="61"/>
      <c r="E11" s="59" t="s">
        <v>143</v>
      </c>
      <c r="F11" s="60"/>
      <c r="G11" s="94" t="s">
        <v>148</v>
      </c>
      <c r="H11" s="94"/>
      <c r="I11" s="61"/>
      <c r="J11" s="59" t="s">
        <v>145</v>
      </c>
      <c r="K11" s="94" t="s">
        <v>149</v>
      </c>
      <c r="L11" s="94"/>
      <c r="M11" s="94"/>
      <c r="N11" s="94"/>
    </row>
    <row r="12" spans="1:14" s="65" customFormat="1" ht="16.5">
      <c r="A12" s="94" t="s">
        <v>150</v>
      </c>
      <c r="B12" s="94"/>
      <c r="C12" s="61"/>
      <c r="D12" s="61"/>
      <c r="E12" s="59" t="s">
        <v>143</v>
      </c>
      <c r="F12" s="60"/>
      <c r="G12" s="94" t="s">
        <v>151</v>
      </c>
      <c r="H12" s="94"/>
      <c r="I12" s="61"/>
      <c r="J12" s="59" t="s">
        <v>145</v>
      </c>
      <c r="K12" s="129" t="s">
        <v>152</v>
      </c>
      <c r="L12" s="129"/>
      <c r="M12" s="129"/>
      <c r="N12" s="129"/>
    </row>
    <row r="13" spans="1:14" s="65" customFormat="1" ht="16.5">
      <c r="A13" s="94" t="s">
        <v>153</v>
      </c>
      <c r="B13" s="94"/>
      <c r="C13" s="61"/>
      <c r="D13" s="61"/>
      <c r="E13" s="59" t="s">
        <v>143</v>
      </c>
      <c r="F13" s="60"/>
      <c r="G13" s="62" t="s">
        <v>154</v>
      </c>
      <c r="H13" s="62"/>
      <c r="I13" s="61"/>
      <c r="J13" s="59" t="s">
        <v>145</v>
      </c>
      <c r="K13" s="94" t="s">
        <v>155</v>
      </c>
      <c r="L13" s="94"/>
      <c r="M13" s="94"/>
      <c r="N13" s="94"/>
    </row>
    <row r="14" spans="1:14" s="65" customFormat="1" ht="16.5">
      <c r="A14" s="94" t="s">
        <v>156</v>
      </c>
      <c r="B14" s="94"/>
      <c r="C14" s="61"/>
      <c r="D14" s="61"/>
      <c r="E14" s="59" t="s">
        <v>143</v>
      </c>
      <c r="F14" s="60"/>
      <c r="G14" s="94" t="s">
        <v>157</v>
      </c>
      <c r="H14" s="94"/>
      <c r="I14" s="94"/>
      <c r="J14" s="59" t="s">
        <v>145</v>
      </c>
      <c r="K14" s="94" t="s">
        <v>155</v>
      </c>
      <c r="L14" s="94"/>
      <c r="M14" s="94"/>
      <c r="N14" s="94"/>
    </row>
    <row r="15" spans="1:14" s="65" customFormat="1" ht="16.5">
      <c r="A15" s="94" t="s">
        <v>158</v>
      </c>
      <c r="B15" s="94"/>
      <c r="C15" s="61"/>
      <c r="D15" s="61"/>
      <c r="E15" s="59" t="s">
        <v>143</v>
      </c>
      <c r="F15" s="60"/>
      <c r="G15" s="94" t="s">
        <v>159</v>
      </c>
      <c r="H15" s="94"/>
      <c r="I15" s="61"/>
      <c r="J15" s="59" t="s">
        <v>145</v>
      </c>
      <c r="K15" s="94" t="s">
        <v>155</v>
      </c>
      <c r="L15" s="94"/>
      <c r="M15" s="94"/>
      <c r="N15" s="94"/>
    </row>
    <row r="16" spans="1:14" s="65" customFormat="1" ht="16.5">
      <c r="A16" s="94" t="s">
        <v>160</v>
      </c>
      <c r="B16" s="94"/>
      <c r="C16" s="61"/>
      <c r="D16" s="61"/>
      <c r="E16" s="59" t="s">
        <v>143</v>
      </c>
      <c r="F16" s="60"/>
      <c r="G16" s="94" t="s">
        <v>161</v>
      </c>
      <c r="H16" s="94"/>
      <c r="I16" s="61"/>
      <c r="J16" s="59" t="s">
        <v>145</v>
      </c>
      <c r="K16" s="94" t="s">
        <v>155</v>
      </c>
      <c r="L16" s="94"/>
      <c r="M16" s="94"/>
      <c r="N16" s="94"/>
    </row>
    <row r="17" spans="1:14" ht="16.5">
      <c r="A17" s="94" t="s">
        <v>162</v>
      </c>
      <c r="B17" s="94"/>
      <c r="C17" s="61"/>
      <c r="D17" s="61"/>
      <c r="E17" s="59" t="s">
        <v>143</v>
      </c>
      <c r="F17" s="60"/>
      <c r="G17" s="94" t="s">
        <v>163</v>
      </c>
      <c r="H17" s="94"/>
      <c r="I17" s="61"/>
      <c r="J17" s="59" t="s">
        <v>145</v>
      </c>
      <c r="K17" s="94" t="s">
        <v>164</v>
      </c>
      <c r="L17" s="94"/>
      <c r="M17" s="94"/>
      <c r="N17" s="94"/>
    </row>
    <row r="18" spans="1:14" ht="15" customHeight="1">
      <c r="A18" s="71" t="s">
        <v>181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>
      <c r="A19" s="118" t="s">
        <v>2</v>
      </c>
      <c r="B19" s="118" t="s">
        <v>44</v>
      </c>
      <c r="C19" s="120" t="s">
        <v>45</v>
      </c>
      <c r="D19" s="120" t="s">
        <v>46</v>
      </c>
      <c r="E19" s="118" t="s">
        <v>47</v>
      </c>
      <c r="F19" s="118" t="s">
        <v>48</v>
      </c>
      <c r="G19" s="122" t="s">
        <v>49</v>
      </c>
      <c r="H19" s="123"/>
      <c r="I19" s="123"/>
      <c r="J19" s="124"/>
      <c r="K19" s="122" t="s">
        <v>10</v>
      </c>
      <c r="L19" s="123"/>
      <c r="M19" s="124"/>
      <c r="N19" s="109" t="s">
        <v>11</v>
      </c>
    </row>
    <row r="20" spans="1:14" ht="21">
      <c r="A20" s="119"/>
      <c r="B20" s="119"/>
      <c r="C20" s="121"/>
      <c r="D20" s="121"/>
      <c r="E20" s="119"/>
      <c r="F20" s="119"/>
      <c r="G20" s="22" t="s">
        <v>12</v>
      </c>
      <c r="H20" s="22" t="s">
        <v>8</v>
      </c>
      <c r="I20" s="22" t="s">
        <v>50</v>
      </c>
      <c r="J20" s="22" t="s">
        <v>51</v>
      </c>
      <c r="K20" s="22" t="s">
        <v>12</v>
      </c>
      <c r="L20" s="22" t="s">
        <v>50</v>
      </c>
      <c r="M20" s="22" t="s">
        <v>51</v>
      </c>
      <c r="N20" s="111"/>
    </row>
    <row r="21" spans="1:14">
      <c r="A21" s="22" t="s">
        <v>14</v>
      </c>
      <c r="B21" s="22" t="s">
        <v>15</v>
      </c>
      <c r="C21" s="23" t="s">
        <v>16</v>
      </c>
      <c r="D21" s="23" t="s">
        <v>17</v>
      </c>
      <c r="E21" s="22" t="s">
        <v>18</v>
      </c>
      <c r="F21" s="22" t="s">
        <v>17</v>
      </c>
      <c r="G21" s="22">
        <v>1</v>
      </c>
      <c r="H21" s="22">
        <v>2</v>
      </c>
      <c r="I21" s="22">
        <v>3</v>
      </c>
      <c r="J21" s="22">
        <v>4</v>
      </c>
      <c r="K21" s="22">
        <v>5</v>
      </c>
      <c r="L21" s="22">
        <v>6</v>
      </c>
      <c r="M21" s="22">
        <v>7</v>
      </c>
      <c r="N21" s="24">
        <v>8</v>
      </c>
    </row>
    <row r="22" spans="1:14" ht="25.5">
      <c r="A22" s="73" t="s">
        <v>52</v>
      </c>
      <c r="B22" s="74" t="s">
        <v>182</v>
      </c>
      <c r="C22" s="75"/>
      <c r="D22" s="75"/>
      <c r="E22" s="76">
        <v>5001462</v>
      </c>
      <c r="F22" s="77" t="s">
        <v>183</v>
      </c>
      <c r="G22" s="78">
        <v>1</v>
      </c>
      <c r="H22" s="79">
        <v>5950000</v>
      </c>
      <c r="I22" s="80">
        <f>H22*G22</f>
        <v>5950000</v>
      </c>
      <c r="J22" s="80">
        <v>0</v>
      </c>
      <c r="K22" s="78">
        <v>1</v>
      </c>
      <c r="L22" s="79">
        <v>5950000</v>
      </c>
      <c r="M22" s="80">
        <f>J22</f>
        <v>0</v>
      </c>
      <c r="N22" s="26"/>
    </row>
    <row r="23" spans="1:14" ht="19.5" customHeight="1">
      <c r="A23" s="73" t="s">
        <v>53</v>
      </c>
      <c r="B23" s="74" t="s">
        <v>184</v>
      </c>
      <c r="C23" s="25" t="s">
        <v>56</v>
      </c>
      <c r="D23" s="81">
        <v>40416</v>
      </c>
      <c r="E23" s="82">
        <v>5001908</v>
      </c>
      <c r="F23" s="83" t="s">
        <v>183</v>
      </c>
      <c r="G23" s="78">
        <v>4</v>
      </c>
      <c r="H23" s="84">
        <v>7800000</v>
      </c>
      <c r="I23" s="80">
        <f>H23*G23</f>
        <v>31200000</v>
      </c>
      <c r="J23" s="80">
        <v>11700000</v>
      </c>
      <c r="K23" s="78">
        <v>4</v>
      </c>
      <c r="L23" s="79">
        <v>31200000</v>
      </c>
      <c r="M23" s="80">
        <f>J23</f>
        <v>11700000</v>
      </c>
      <c r="N23" s="26"/>
    </row>
    <row r="24" spans="1:14" ht="26.25" customHeight="1">
      <c r="A24" s="73" t="s">
        <v>54</v>
      </c>
      <c r="B24" s="74" t="s">
        <v>185</v>
      </c>
      <c r="C24" s="25" t="s">
        <v>186</v>
      </c>
      <c r="D24" s="81">
        <v>40416</v>
      </c>
      <c r="E24" s="82">
        <v>5001909</v>
      </c>
      <c r="F24" s="83" t="s">
        <v>183</v>
      </c>
      <c r="G24" s="78">
        <v>7</v>
      </c>
      <c r="H24" s="84">
        <v>5900000</v>
      </c>
      <c r="I24" s="80">
        <f>H24*G24</f>
        <v>41300000</v>
      </c>
      <c r="J24" s="80">
        <v>15487500</v>
      </c>
      <c r="K24" s="78">
        <v>7</v>
      </c>
      <c r="L24" s="79">
        <v>41300000</v>
      </c>
      <c r="M24" s="80">
        <f>J24</f>
        <v>15487500</v>
      </c>
      <c r="N24" s="26"/>
    </row>
    <row r="25" spans="1:14">
      <c r="A25" s="73" t="s">
        <v>55</v>
      </c>
      <c r="B25" s="74" t="s">
        <v>187</v>
      </c>
      <c r="C25" s="25" t="s">
        <v>188</v>
      </c>
      <c r="D25" s="81">
        <v>40416</v>
      </c>
      <c r="E25" s="82">
        <v>5001910</v>
      </c>
      <c r="F25" s="83" t="s">
        <v>183</v>
      </c>
      <c r="G25" s="78">
        <v>12</v>
      </c>
      <c r="H25" s="84">
        <v>7800000</v>
      </c>
      <c r="I25" s="80">
        <f>H25*G25</f>
        <v>93600000</v>
      </c>
      <c r="J25" s="80">
        <v>35100000</v>
      </c>
      <c r="K25" s="78">
        <v>12</v>
      </c>
      <c r="L25" s="79">
        <v>93600000</v>
      </c>
      <c r="M25" s="80">
        <f>J25</f>
        <v>35100000</v>
      </c>
      <c r="N25" s="26"/>
    </row>
    <row r="26" spans="1:14">
      <c r="A26" s="54"/>
      <c r="B26" s="125" t="s">
        <v>136</v>
      </c>
      <c r="C26" s="126"/>
      <c r="D26" s="126"/>
      <c r="E26" s="127"/>
      <c r="F26" s="55"/>
      <c r="G26" s="56">
        <f>SUM(G22:G25)</f>
        <v>24</v>
      </c>
      <c r="H26" s="57"/>
      <c r="I26" s="58">
        <f>SUM(I22:I25)</f>
        <v>172050000</v>
      </c>
      <c r="J26" s="58">
        <f>SUM(J22:J25)</f>
        <v>62287500</v>
      </c>
      <c r="K26" s="56">
        <f>SUM(K22:K25)</f>
        <v>24</v>
      </c>
      <c r="L26" s="57">
        <f>SUM(L22:L25)</f>
        <v>172050000</v>
      </c>
      <c r="M26" s="58">
        <f>SUM(M22:M25)</f>
        <v>62287500</v>
      </c>
      <c r="N26" s="57"/>
    </row>
    <row r="28" spans="1:14" ht="16.5">
      <c r="A28" s="130" t="s">
        <v>166</v>
      </c>
      <c r="B28" s="130"/>
      <c r="C28" s="130"/>
      <c r="D28" s="130"/>
      <c r="E28" s="85"/>
      <c r="F28" s="85"/>
      <c r="G28" s="85"/>
      <c r="H28" s="92"/>
      <c r="I28" s="92"/>
      <c r="J28" s="92"/>
      <c r="K28" s="95" t="s">
        <v>189</v>
      </c>
      <c r="L28" s="95"/>
      <c r="M28" s="95"/>
      <c r="N28" s="95"/>
    </row>
    <row r="29" spans="1:14" ht="15.75">
      <c r="A29" s="92" t="s">
        <v>167</v>
      </c>
      <c r="B29" s="92"/>
      <c r="C29" s="92"/>
      <c r="D29" s="92"/>
      <c r="E29" s="93" t="s">
        <v>168</v>
      </c>
      <c r="F29" s="93"/>
      <c r="G29" s="93"/>
      <c r="H29" s="93"/>
      <c r="I29" s="65"/>
      <c r="J29" s="63"/>
      <c r="K29" s="92" t="s">
        <v>190</v>
      </c>
      <c r="L29" s="92"/>
      <c r="M29" s="92"/>
      <c r="N29" s="92"/>
    </row>
    <row r="30" spans="1:14">
      <c r="A30" s="65"/>
      <c r="B30" s="65"/>
      <c r="C30" s="65"/>
      <c r="D30" s="65"/>
      <c r="E30" s="91" t="s">
        <v>169</v>
      </c>
      <c r="F30" s="91"/>
      <c r="G30" s="91"/>
      <c r="H30" s="91"/>
      <c r="I30" s="91"/>
      <c r="J30" s="91"/>
      <c r="K30" s="65"/>
      <c r="L30" s="65"/>
      <c r="M30" s="65"/>
      <c r="N30" s="65"/>
    </row>
    <row r="31" spans="1:14">
      <c r="A31" s="65"/>
      <c r="B31" s="65"/>
      <c r="C31" s="65"/>
      <c r="D31" s="65"/>
      <c r="E31" s="91" t="s">
        <v>170</v>
      </c>
      <c r="F31" s="91"/>
      <c r="G31" s="91"/>
      <c r="H31" s="91"/>
      <c r="I31" s="91"/>
      <c r="J31" s="91"/>
      <c r="K31" s="65"/>
      <c r="L31" s="65"/>
      <c r="M31" s="65"/>
      <c r="N31" s="65"/>
    </row>
    <row r="32" spans="1:14">
      <c r="A32" s="65"/>
      <c r="B32" s="65"/>
      <c r="C32" s="65"/>
      <c r="D32" s="65"/>
      <c r="E32" s="91" t="s">
        <v>171</v>
      </c>
      <c r="F32" s="91"/>
      <c r="G32" s="91"/>
      <c r="H32" s="91"/>
      <c r="I32" s="91"/>
      <c r="J32" s="91"/>
      <c r="K32" s="65"/>
      <c r="L32" s="65"/>
      <c r="M32" s="65"/>
      <c r="N32" s="65"/>
    </row>
    <row r="33" spans="1:14">
      <c r="A33" s="65"/>
      <c r="B33" s="65"/>
      <c r="C33" s="65"/>
      <c r="D33" s="65"/>
      <c r="E33" s="91" t="s">
        <v>172</v>
      </c>
      <c r="F33" s="91"/>
      <c r="G33" s="91"/>
      <c r="H33" s="91"/>
      <c r="I33" s="91"/>
      <c r="J33" s="91"/>
      <c r="K33" s="65"/>
      <c r="L33" s="65"/>
      <c r="M33" s="65"/>
      <c r="N33" s="65"/>
    </row>
    <row r="34" spans="1:14" ht="15.75">
      <c r="A34" s="92" t="s">
        <v>173</v>
      </c>
      <c r="B34" s="92"/>
      <c r="C34" s="92"/>
      <c r="D34" s="92"/>
      <c r="E34" s="91" t="s">
        <v>174</v>
      </c>
      <c r="F34" s="91"/>
      <c r="G34" s="91"/>
      <c r="H34" s="91"/>
      <c r="I34" s="91"/>
      <c r="J34" s="91"/>
      <c r="K34" s="92" t="s">
        <v>178</v>
      </c>
      <c r="L34" s="92"/>
      <c r="M34" s="92"/>
      <c r="N34" s="92"/>
    </row>
    <row r="35" spans="1:14">
      <c r="A35" s="65"/>
      <c r="B35" s="65"/>
      <c r="C35" s="65"/>
      <c r="D35" s="65"/>
      <c r="E35" s="91" t="s">
        <v>175</v>
      </c>
      <c r="F35" s="91"/>
      <c r="G35" s="91"/>
      <c r="H35" s="91"/>
      <c r="I35" s="91"/>
      <c r="J35" s="91"/>
      <c r="K35" s="65"/>
      <c r="L35" s="65"/>
      <c r="M35" s="65"/>
      <c r="N35" s="65"/>
    </row>
    <row r="36" spans="1:14">
      <c r="A36" s="65"/>
      <c r="B36" s="65"/>
      <c r="C36" s="65"/>
      <c r="D36" s="65"/>
      <c r="E36" s="91" t="s">
        <v>176</v>
      </c>
      <c r="F36" s="91"/>
      <c r="G36" s="91"/>
      <c r="H36" s="91"/>
      <c r="I36" s="91"/>
      <c r="J36" s="91"/>
      <c r="K36" s="65"/>
      <c r="L36" s="65"/>
      <c r="M36" s="65"/>
      <c r="N36" s="65"/>
    </row>
  </sheetData>
  <mergeCells count="57">
    <mergeCell ref="E35:J35"/>
    <mergeCell ref="E36:J36"/>
    <mergeCell ref="E30:J30"/>
    <mergeCell ref="E31:J31"/>
    <mergeCell ref="E32:J32"/>
    <mergeCell ref="E33:J33"/>
    <mergeCell ref="A34:D34"/>
    <mergeCell ref="E34:J34"/>
    <mergeCell ref="A28:D28"/>
    <mergeCell ref="H28:J28"/>
    <mergeCell ref="K28:N28"/>
    <mergeCell ref="A29:D29"/>
    <mergeCell ref="E29:H29"/>
    <mergeCell ref="K29:N29"/>
    <mergeCell ref="K34:N34"/>
    <mergeCell ref="A15:B15"/>
    <mergeCell ref="G15:H15"/>
    <mergeCell ref="K15:N15"/>
    <mergeCell ref="A16:B16"/>
    <mergeCell ref="G16:H16"/>
    <mergeCell ref="K16:N16"/>
    <mergeCell ref="A13:B13"/>
    <mergeCell ref="K13:N13"/>
    <mergeCell ref="A14:B14"/>
    <mergeCell ref="G14:I14"/>
    <mergeCell ref="K14:N14"/>
    <mergeCell ref="G11:H11"/>
    <mergeCell ref="K11:N11"/>
    <mergeCell ref="A12:B12"/>
    <mergeCell ref="G12:H12"/>
    <mergeCell ref="K12:N12"/>
    <mergeCell ref="K19:M19"/>
    <mergeCell ref="N19:N20"/>
    <mergeCell ref="F19:F20"/>
    <mergeCell ref="G19:J19"/>
    <mergeCell ref="B26:E26"/>
    <mergeCell ref="A19:A20"/>
    <mergeCell ref="B19:B20"/>
    <mergeCell ref="C19:C20"/>
    <mergeCell ref="D19:D20"/>
    <mergeCell ref="E19:E20"/>
    <mergeCell ref="A17:B17"/>
    <mergeCell ref="G17:H17"/>
    <mergeCell ref="K17:N17"/>
    <mergeCell ref="A6:N6"/>
    <mergeCell ref="A1:E1"/>
    <mergeCell ref="H1:N1"/>
    <mergeCell ref="A2:E2"/>
    <mergeCell ref="H2:N2"/>
    <mergeCell ref="A5:N5"/>
    <mergeCell ref="A3:E3"/>
    <mergeCell ref="A8:L8"/>
    <mergeCell ref="A9:B9"/>
    <mergeCell ref="A10:B10"/>
    <mergeCell ref="G10:H10"/>
    <mergeCell ref="K10:N10"/>
    <mergeCell ref="A11:B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opLeftCell="A19" workbookViewId="0">
      <selection activeCell="C34" sqref="C34"/>
    </sheetView>
  </sheetViews>
  <sheetFormatPr defaultRowHeight="15"/>
  <cols>
    <col min="1" max="1" width="5.140625" style="21" customWidth="1"/>
    <col min="2" max="2" width="24.28515625" style="21" customWidth="1"/>
    <col min="3" max="3" width="14.2851562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s="66" customFormat="1" ht="15.75">
      <c r="A1" s="95" t="s">
        <v>139</v>
      </c>
      <c r="B1" s="95"/>
      <c r="C1" s="95"/>
      <c r="D1" s="95"/>
      <c r="G1" s="92" t="s">
        <v>0</v>
      </c>
      <c r="H1" s="92"/>
      <c r="I1" s="92"/>
      <c r="J1" s="92"/>
      <c r="K1" s="92"/>
    </row>
    <row r="2" spans="1:11" s="66" customFormat="1" ht="15.75">
      <c r="A2" s="92" t="s">
        <v>137</v>
      </c>
      <c r="B2" s="92"/>
      <c r="C2" s="92"/>
      <c r="D2" s="92"/>
      <c r="G2" s="92" t="s">
        <v>1</v>
      </c>
      <c r="H2" s="92"/>
      <c r="I2" s="92"/>
      <c r="J2" s="92"/>
      <c r="K2" s="92"/>
    </row>
    <row r="3" spans="1:11" s="66" customFormat="1" ht="15.75">
      <c r="A3" s="92" t="s">
        <v>138</v>
      </c>
      <c r="B3" s="92"/>
      <c r="C3" s="92"/>
      <c r="D3" s="92"/>
      <c r="G3" s="67"/>
      <c r="H3" s="67"/>
      <c r="I3" s="67"/>
      <c r="J3" s="67"/>
      <c r="K3" s="67"/>
    </row>
    <row r="4" spans="1:11" s="66" customFormat="1"/>
    <row r="5" spans="1:11" s="66" customFormat="1" ht="16.5">
      <c r="A5" s="115" t="s">
        <v>191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s="66" customFormat="1" ht="16.5">
      <c r="A6" s="115" t="s">
        <v>140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66" customFormat="1" ht="16.5">
      <c r="A7" s="116" t="s">
        <v>180</v>
      </c>
      <c r="B7" s="116"/>
      <c r="C7" s="116"/>
      <c r="D7" s="116"/>
      <c r="E7" s="116"/>
      <c r="F7" s="116"/>
      <c r="G7" s="69"/>
      <c r="H7" s="69"/>
      <c r="I7" s="69"/>
      <c r="J7" s="69"/>
      <c r="K7" s="69"/>
    </row>
    <row r="8" spans="1:11" s="66" customFormat="1" ht="16.5">
      <c r="A8" s="116" t="s">
        <v>141</v>
      </c>
      <c r="B8" s="116"/>
      <c r="C8" s="69"/>
      <c r="D8" s="69"/>
      <c r="E8" s="69"/>
      <c r="F8" s="69"/>
      <c r="G8" s="69"/>
      <c r="H8" s="69"/>
      <c r="I8" s="69"/>
      <c r="J8" s="69"/>
      <c r="K8" s="69"/>
    </row>
    <row r="9" spans="1:11" s="66" customFormat="1" ht="16.5">
      <c r="A9" s="94" t="s">
        <v>142</v>
      </c>
      <c r="B9" s="94"/>
      <c r="C9" s="69"/>
      <c r="D9" s="68" t="s">
        <v>143</v>
      </c>
      <c r="E9" s="94" t="s">
        <v>144</v>
      </c>
      <c r="F9" s="94"/>
      <c r="G9" s="69"/>
      <c r="H9" s="68" t="s">
        <v>145</v>
      </c>
      <c r="I9" s="94" t="s">
        <v>146</v>
      </c>
      <c r="J9" s="94"/>
      <c r="K9" s="94"/>
    </row>
    <row r="10" spans="1:11" s="66" customFormat="1" ht="16.5">
      <c r="A10" s="94" t="s">
        <v>147</v>
      </c>
      <c r="B10" s="94"/>
      <c r="C10" s="69"/>
      <c r="D10" s="68" t="s">
        <v>143</v>
      </c>
      <c r="E10" s="94" t="s">
        <v>148</v>
      </c>
      <c r="F10" s="94"/>
      <c r="G10" s="69"/>
      <c r="H10" s="68" t="s">
        <v>145</v>
      </c>
      <c r="I10" s="94" t="s">
        <v>149</v>
      </c>
      <c r="J10" s="94"/>
      <c r="K10" s="94"/>
    </row>
    <row r="11" spans="1:11" s="66" customFormat="1" ht="16.5">
      <c r="A11" s="94" t="s">
        <v>150</v>
      </c>
      <c r="B11" s="94"/>
      <c r="C11" s="69"/>
      <c r="D11" s="68" t="s">
        <v>143</v>
      </c>
      <c r="E11" s="94" t="s">
        <v>151</v>
      </c>
      <c r="F11" s="94"/>
      <c r="G11" s="69"/>
      <c r="H11" s="68" t="s">
        <v>145</v>
      </c>
      <c r="I11" s="129" t="s">
        <v>152</v>
      </c>
      <c r="J11" s="129"/>
      <c r="K11" s="129"/>
    </row>
    <row r="12" spans="1:11" s="66" customFormat="1" ht="16.5">
      <c r="A12" s="94" t="s">
        <v>153</v>
      </c>
      <c r="B12" s="94"/>
      <c r="C12" s="69"/>
      <c r="D12" s="68" t="s">
        <v>143</v>
      </c>
      <c r="E12" s="70" t="s">
        <v>154</v>
      </c>
      <c r="F12" s="70"/>
      <c r="G12" s="69"/>
      <c r="H12" s="68" t="s">
        <v>145</v>
      </c>
      <c r="I12" s="94" t="s">
        <v>155</v>
      </c>
      <c r="J12" s="94"/>
      <c r="K12" s="94"/>
    </row>
    <row r="13" spans="1:11" s="66" customFormat="1" ht="16.5">
      <c r="A13" s="94" t="s">
        <v>156</v>
      </c>
      <c r="B13" s="94"/>
      <c r="C13" s="69"/>
      <c r="D13" s="68" t="s">
        <v>143</v>
      </c>
      <c r="E13" s="94" t="s">
        <v>157</v>
      </c>
      <c r="F13" s="94"/>
      <c r="G13" s="94"/>
      <c r="H13" s="68" t="s">
        <v>145</v>
      </c>
      <c r="I13" s="94" t="s">
        <v>155</v>
      </c>
      <c r="J13" s="94"/>
      <c r="K13" s="94"/>
    </row>
    <row r="14" spans="1:11" s="66" customFormat="1" ht="16.5">
      <c r="A14" s="94" t="s">
        <v>158</v>
      </c>
      <c r="B14" s="94"/>
      <c r="C14" s="69"/>
      <c r="D14" s="68" t="s">
        <v>143</v>
      </c>
      <c r="E14" s="94" t="s">
        <v>159</v>
      </c>
      <c r="F14" s="94"/>
      <c r="G14" s="69"/>
      <c r="H14" s="68" t="s">
        <v>145</v>
      </c>
      <c r="I14" s="94" t="s">
        <v>155</v>
      </c>
      <c r="J14" s="94"/>
      <c r="K14" s="94"/>
    </row>
    <row r="15" spans="1:11" s="66" customFormat="1" ht="16.5">
      <c r="A15" s="94" t="s">
        <v>160</v>
      </c>
      <c r="B15" s="94"/>
      <c r="C15" s="69"/>
      <c r="D15" s="68" t="s">
        <v>143</v>
      </c>
      <c r="E15" s="94" t="s">
        <v>161</v>
      </c>
      <c r="F15" s="94"/>
      <c r="G15" s="69"/>
      <c r="H15" s="68" t="s">
        <v>145</v>
      </c>
      <c r="I15" s="94" t="s">
        <v>155</v>
      </c>
      <c r="J15" s="94"/>
      <c r="K15" s="94"/>
    </row>
    <row r="16" spans="1:11" s="66" customFormat="1" ht="16.5">
      <c r="A16" s="94" t="s">
        <v>162</v>
      </c>
      <c r="B16" s="94"/>
      <c r="C16" s="69"/>
      <c r="D16" s="68" t="s">
        <v>143</v>
      </c>
      <c r="E16" s="94" t="s">
        <v>163</v>
      </c>
      <c r="F16" s="94"/>
      <c r="G16" s="69"/>
      <c r="H16" s="68" t="s">
        <v>145</v>
      </c>
      <c r="I16" s="94" t="s">
        <v>164</v>
      </c>
      <c r="J16" s="94"/>
      <c r="K16" s="94"/>
    </row>
    <row r="17" spans="1:11" s="66" customFormat="1" ht="16.5">
      <c r="A17" s="71" t="s">
        <v>192</v>
      </c>
      <c r="B17" s="72"/>
      <c r="C17" s="69"/>
      <c r="D17" s="69"/>
      <c r="E17" s="69"/>
      <c r="F17" s="69"/>
      <c r="G17" s="69"/>
      <c r="H17" s="69"/>
    </row>
    <row r="18" spans="1:11" s="66" customFormat="1" ht="13.5" customHeight="1">
      <c r="A18" s="71"/>
      <c r="B18" s="72"/>
      <c r="C18" s="69"/>
      <c r="D18" s="69"/>
      <c r="E18" s="69"/>
      <c r="F18" s="69"/>
      <c r="G18" s="69"/>
      <c r="H18" s="69"/>
    </row>
    <row r="19" spans="1:11">
      <c r="A19" s="131" t="s">
        <v>2</v>
      </c>
      <c r="B19" s="131" t="s">
        <v>57</v>
      </c>
      <c r="C19" s="131" t="s">
        <v>58</v>
      </c>
      <c r="D19" s="131" t="s">
        <v>59</v>
      </c>
      <c r="E19" s="133" t="s">
        <v>60</v>
      </c>
      <c r="F19" s="133" t="s">
        <v>61</v>
      </c>
      <c r="G19" s="135" t="s">
        <v>12</v>
      </c>
      <c r="H19" s="136"/>
      <c r="I19" s="131" t="s">
        <v>8</v>
      </c>
      <c r="J19" s="133" t="s">
        <v>50</v>
      </c>
      <c r="K19" s="131" t="s">
        <v>11</v>
      </c>
    </row>
    <row r="20" spans="1:11">
      <c r="A20" s="132"/>
      <c r="B20" s="132"/>
      <c r="C20" s="132"/>
      <c r="D20" s="132"/>
      <c r="E20" s="134"/>
      <c r="F20" s="134"/>
      <c r="G20" s="27" t="s">
        <v>62</v>
      </c>
      <c r="H20" s="27" t="s">
        <v>63</v>
      </c>
      <c r="I20" s="132"/>
      <c r="J20" s="140"/>
      <c r="K20" s="132"/>
    </row>
    <row r="21" spans="1:11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ht="15.75">
      <c r="A22" s="31">
        <v>1</v>
      </c>
      <c r="B22" s="32" t="s">
        <v>66</v>
      </c>
      <c r="C22" s="31"/>
      <c r="D22" s="31" t="s">
        <v>25</v>
      </c>
      <c r="E22" s="33" t="s">
        <v>64</v>
      </c>
      <c r="F22" s="31"/>
      <c r="G22" s="31">
        <v>1</v>
      </c>
      <c r="H22" s="31">
        <v>1</v>
      </c>
      <c r="I22" s="35"/>
      <c r="J22" s="34">
        <v>0</v>
      </c>
      <c r="K22" s="31"/>
    </row>
    <row r="23" spans="1:11" ht="15.75">
      <c r="A23" s="31">
        <v>2</v>
      </c>
      <c r="B23" s="32" t="s">
        <v>67</v>
      </c>
      <c r="C23" s="31" t="s">
        <v>68</v>
      </c>
      <c r="D23" s="31" t="s">
        <v>25</v>
      </c>
      <c r="E23" s="33" t="s">
        <v>64</v>
      </c>
      <c r="F23" s="31"/>
      <c r="G23" s="31">
        <v>1</v>
      </c>
      <c r="H23" s="31">
        <v>1</v>
      </c>
      <c r="I23" s="35"/>
      <c r="J23" s="34">
        <v>0</v>
      </c>
      <c r="K23" s="31"/>
    </row>
    <row r="24" spans="1:11" ht="15.75">
      <c r="A24" s="31">
        <v>3</v>
      </c>
      <c r="B24" s="32" t="s">
        <v>40</v>
      </c>
      <c r="C24" s="31" t="s">
        <v>69</v>
      </c>
      <c r="D24" s="31" t="s">
        <v>25</v>
      </c>
      <c r="E24" s="33" t="s">
        <v>64</v>
      </c>
      <c r="F24" s="31"/>
      <c r="G24" s="31">
        <v>11</v>
      </c>
      <c r="H24" s="31">
        <v>11</v>
      </c>
      <c r="I24" s="35">
        <v>320000</v>
      </c>
      <c r="J24" s="34">
        <v>3520000</v>
      </c>
      <c r="K24" s="31"/>
    </row>
    <row r="25" spans="1:11" ht="15.75">
      <c r="A25" s="31">
        <v>4</v>
      </c>
      <c r="B25" s="32" t="s">
        <v>40</v>
      </c>
      <c r="C25" s="31"/>
      <c r="D25" s="31" t="s">
        <v>25</v>
      </c>
      <c r="E25" s="33" t="s">
        <v>64</v>
      </c>
      <c r="F25" s="31"/>
      <c r="G25" s="31">
        <v>3</v>
      </c>
      <c r="H25" s="31">
        <v>3</v>
      </c>
      <c r="I25" s="35"/>
      <c r="J25" s="34">
        <v>0</v>
      </c>
      <c r="K25" s="31"/>
    </row>
    <row r="26" spans="1:11" ht="15.75">
      <c r="A26" s="31">
        <v>5</v>
      </c>
      <c r="B26" s="32" t="s">
        <v>70</v>
      </c>
      <c r="C26" s="31" t="s">
        <v>71</v>
      </c>
      <c r="D26" s="31" t="s">
        <v>25</v>
      </c>
      <c r="E26" s="33" t="s">
        <v>64</v>
      </c>
      <c r="F26" s="31"/>
      <c r="G26" s="31">
        <v>1</v>
      </c>
      <c r="H26" s="31">
        <v>1</v>
      </c>
      <c r="I26" s="35"/>
      <c r="J26" s="34">
        <v>0</v>
      </c>
      <c r="K26" s="31"/>
    </row>
    <row r="27" spans="1:11">
      <c r="A27" s="36">
        <v>6</v>
      </c>
      <c r="B27" s="37" t="s">
        <v>72</v>
      </c>
      <c r="C27" s="38" t="s">
        <v>73</v>
      </c>
      <c r="D27" s="38" t="s">
        <v>25</v>
      </c>
      <c r="E27" s="39" t="s">
        <v>64</v>
      </c>
      <c r="F27" s="38">
        <v>2002</v>
      </c>
      <c r="G27" s="40">
        <v>2</v>
      </c>
      <c r="H27" s="40">
        <v>2</v>
      </c>
      <c r="I27" s="41">
        <v>350000</v>
      </c>
      <c r="J27" s="41">
        <v>700000</v>
      </c>
      <c r="K27" s="40"/>
    </row>
    <row r="28" spans="1:11">
      <c r="A28" s="88"/>
      <c r="B28" s="137" t="s">
        <v>136</v>
      </c>
      <c r="C28" s="138"/>
      <c r="D28" s="138"/>
      <c r="E28" s="138"/>
      <c r="F28" s="139"/>
      <c r="G28" s="89">
        <f>SUM(G22:G27)</f>
        <v>19</v>
      </c>
      <c r="H28" s="89">
        <f>SUM(H22:H27)</f>
        <v>19</v>
      </c>
      <c r="I28" s="90">
        <f>SUM(I22:I27)</f>
        <v>670000</v>
      </c>
      <c r="J28" s="90">
        <f>SUM(J22:J27)</f>
        <v>4220000</v>
      </c>
      <c r="K28" s="89"/>
    </row>
    <row r="30" spans="1:11" ht="16.5">
      <c r="A30" s="115" t="s">
        <v>166</v>
      </c>
      <c r="B30" s="115"/>
      <c r="C30" s="115"/>
      <c r="D30" s="1"/>
      <c r="E30" s="1"/>
      <c r="F30" s="1"/>
      <c r="G30" s="87"/>
      <c r="H30" s="87"/>
      <c r="I30" s="117" t="s">
        <v>189</v>
      </c>
      <c r="J30" s="117"/>
      <c r="K30" s="117"/>
    </row>
    <row r="31" spans="1:11" ht="16.5">
      <c r="A31" s="147" t="s">
        <v>167</v>
      </c>
      <c r="B31" s="147"/>
      <c r="C31" s="147"/>
      <c r="D31" s="1"/>
      <c r="E31" s="147" t="s">
        <v>168</v>
      </c>
      <c r="F31" s="147"/>
      <c r="G31" s="147"/>
      <c r="H31" s="86"/>
      <c r="I31" s="115" t="s">
        <v>190</v>
      </c>
      <c r="J31" s="115"/>
      <c r="K31" s="115"/>
    </row>
    <row r="32" spans="1:11" ht="16.5">
      <c r="A32" s="1"/>
      <c r="B32" s="1"/>
      <c r="C32" s="1"/>
      <c r="D32" s="1"/>
      <c r="E32" s="1" t="s">
        <v>193</v>
      </c>
      <c r="F32" s="1"/>
      <c r="G32" s="1"/>
      <c r="H32" s="1"/>
      <c r="I32" s="1"/>
      <c r="J32" s="1"/>
      <c r="K32" s="1"/>
    </row>
    <row r="33" spans="1:11" ht="16.5">
      <c r="A33" s="1"/>
      <c r="B33" s="1"/>
      <c r="C33" s="1"/>
      <c r="D33" s="1"/>
      <c r="E33" s="1" t="s">
        <v>194</v>
      </c>
      <c r="F33" s="1"/>
      <c r="G33" s="1"/>
      <c r="H33" s="1"/>
      <c r="I33" s="1"/>
      <c r="J33" s="1"/>
      <c r="K33" s="1"/>
    </row>
    <row r="34" spans="1:11" ht="16.5">
      <c r="A34" s="1"/>
      <c r="B34" s="1"/>
      <c r="C34" s="1"/>
      <c r="D34" s="1"/>
      <c r="E34" s="1" t="s">
        <v>195</v>
      </c>
      <c r="F34" s="1"/>
      <c r="G34" s="1"/>
      <c r="H34" s="1"/>
      <c r="I34" s="1"/>
      <c r="J34" s="1"/>
      <c r="K34" s="1"/>
    </row>
    <row r="35" spans="1:11" ht="16.5">
      <c r="A35" s="1"/>
      <c r="B35" s="1"/>
      <c r="C35" s="1"/>
      <c r="D35" s="1"/>
      <c r="E35" s="1" t="s">
        <v>196</v>
      </c>
      <c r="F35" s="1"/>
      <c r="G35" s="1"/>
      <c r="H35" s="1"/>
      <c r="I35" s="1"/>
      <c r="J35" s="1"/>
      <c r="K35" s="1"/>
    </row>
    <row r="36" spans="1:11" ht="16.5">
      <c r="A36" s="1"/>
      <c r="B36" s="1"/>
      <c r="C36" s="1"/>
      <c r="D36" s="1"/>
      <c r="E36" s="1" t="s">
        <v>197</v>
      </c>
      <c r="F36" s="1"/>
      <c r="G36" s="1"/>
      <c r="H36" s="1"/>
      <c r="I36" s="1"/>
      <c r="J36" s="1"/>
      <c r="K36" s="1"/>
    </row>
    <row r="37" spans="1:11" ht="16.5">
      <c r="A37" s="115" t="s">
        <v>173</v>
      </c>
      <c r="B37" s="115"/>
      <c r="C37" s="115"/>
      <c r="D37" s="1"/>
      <c r="E37" s="1" t="s">
        <v>198</v>
      </c>
      <c r="F37" s="1"/>
      <c r="G37" s="1"/>
      <c r="H37" s="1"/>
      <c r="I37" s="115" t="s">
        <v>178</v>
      </c>
      <c r="J37" s="115"/>
      <c r="K37" s="115"/>
    </row>
    <row r="38" spans="1:11" ht="16.5">
      <c r="A38" s="1"/>
      <c r="B38" s="1"/>
      <c r="C38" s="1"/>
      <c r="D38" s="1"/>
      <c r="E38" s="1" t="s">
        <v>199</v>
      </c>
      <c r="F38" s="1"/>
      <c r="G38" s="1"/>
      <c r="H38" s="1"/>
      <c r="I38" s="1"/>
      <c r="J38" s="1"/>
      <c r="K38" s="1"/>
    </row>
    <row r="39" spans="1:11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mergeCells count="50">
    <mergeCell ref="J19:J20"/>
    <mergeCell ref="K19:K20"/>
    <mergeCell ref="A31:C31"/>
    <mergeCell ref="E31:G31"/>
    <mergeCell ref="I31:K31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7:C37"/>
    <mergeCell ref="I37:K37"/>
    <mergeCell ref="A16:B16"/>
    <mergeCell ref="E16:F16"/>
    <mergeCell ref="I16:K16"/>
    <mergeCell ref="A30:C30"/>
    <mergeCell ref="I30:K30"/>
    <mergeCell ref="A19:A20"/>
    <mergeCell ref="B19:B20"/>
    <mergeCell ref="C19:C20"/>
    <mergeCell ref="D19:D20"/>
    <mergeCell ref="E19:E20"/>
    <mergeCell ref="F19:F20"/>
    <mergeCell ref="G19:H19"/>
    <mergeCell ref="B28:F28"/>
    <mergeCell ref="I19:I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2015-01-28T07:09:02Z</cp:lastPrinted>
  <dcterms:created xsi:type="dcterms:W3CDTF">2014-09-06T02:10:41Z</dcterms:created>
  <dcterms:modified xsi:type="dcterms:W3CDTF">2015-01-30T03:51:33Z</dcterms:modified>
</cp:coreProperties>
</file>